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bookViews>
    <workbookView xWindow="0" yWindow="0" windowWidth="20496" windowHeight="7536"/>
  </bookViews>
  <sheets>
    <sheet name="Summary per Session" sheetId="1" r:id="rId1"/>
    <sheet name="Services Summary" sheetId="5" r:id="rId2"/>
    <sheet name="Services Delivered" sheetId="4" r:id="rId3"/>
    <sheet name="Full Data" sheetId="3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9" i="4" l="1"/>
  <c r="L18" i="4"/>
  <c r="L17" i="4"/>
  <c r="L16" i="4"/>
  <c r="L15" i="4"/>
  <c r="L14" i="4"/>
  <c r="L13" i="4"/>
  <c r="L8" i="4"/>
  <c r="L7" i="4"/>
  <c r="L6" i="4"/>
  <c r="L5" i="4"/>
  <c r="L4" i="4"/>
  <c r="K77" i="4"/>
  <c r="J77" i="4"/>
  <c r="C77" i="4"/>
  <c r="D77" i="4"/>
  <c r="E77" i="4"/>
  <c r="F77" i="4"/>
  <c r="G77" i="4"/>
  <c r="H77" i="4"/>
  <c r="B77" i="4"/>
  <c r="PH8" i="3"/>
  <c r="PH9" i="3"/>
  <c r="PH10" i="3"/>
  <c r="PH11" i="3"/>
  <c r="PH12" i="3"/>
  <c r="PH13" i="3"/>
  <c r="PH14" i="3"/>
  <c r="PH15" i="3"/>
  <c r="PH16" i="3"/>
  <c r="PH17" i="3"/>
  <c r="PH18" i="3"/>
  <c r="PH19" i="3"/>
  <c r="PH20" i="3"/>
  <c r="PH21" i="3"/>
  <c r="PH22" i="3"/>
  <c r="PH23" i="3"/>
  <c r="PH24" i="3"/>
  <c r="PH25" i="3"/>
  <c r="PH26" i="3"/>
  <c r="PH27" i="3"/>
  <c r="PH28" i="3"/>
  <c r="PH29" i="3"/>
  <c r="PH30" i="3"/>
  <c r="OZ8" i="3"/>
  <c r="OZ9" i="3"/>
  <c r="OZ10" i="3"/>
  <c r="OZ11" i="3"/>
  <c r="OZ12" i="3"/>
  <c r="OZ13" i="3"/>
  <c r="OZ14" i="3"/>
  <c r="OZ15" i="3"/>
  <c r="OZ16" i="3"/>
  <c r="OZ17" i="3"/>
  <c r="OZ18" i="3"/>
  <c r="OZ19" i="3"/>
  <c r="OZ20" i="3"/>
  <c r="OZ21" i="3"/>
  <c r="OZ22" i="3"/>
  <c r="OZ23" i="3"/>
  <c r="OZ24" i="3"/>
  <c r="OZ25" i="3"/>
  <c r="OZ26" i="3"/>
  <c r="OZ27" i="3"/>
  <c r="OZ28" i="3"/>
  <c r="OZ29" i="3"/>
  <c r="OZ30" i="3"/>
  <c r="OR8" i="3"/>
  <c r="OR9" i="3"/>
  <c r="OR10" i="3"/>
  <c r="OR11" i="3"/>
  <c r="OR12" i="3"/>
  <c r="OR13" i="3"/>
  <c r="OR14" i="3"/>
  <c r="OR15" i="3"/>
  <c r="OR16" i="3"/>
  <c r="OR17" i="3"/>
  <c r="OR18" i="3"/>
  <c r="OR19" i="3"/>
  <c r="OR20" i="3"/>
  <c r="OR21" i="3"/>
  <c r="OR22" i="3"/>
  <c r="OR23" i="3"/>
  <c r="OR24" i="3"/>
  <c r="OR25" i="3"/>
  <c r="OR26" i="3"/>
  <c r="OR27" i="3"/>
  <c r="OR28" i="3"/>
  <c r="OR29" i="3"/>
  <c r="OR30" i="3"/>
  <c r="OJ8" i="3"/>
  <c r="OJ9" i="3"/>
  <c r="OJ10" i="3"/>
  <c r="OJ11" i="3"/>
  <c r="OJ12" i="3"/>
  <c r="OJ13" i="3"/>
  <c r="OJ14" i="3"/>
  <c r="OJ15" i="3"/>
  <c r="OJ16" i="3"/>
  <c r="OJ17" i="3"/>
  <c r="OJ18" i="3"/>
  <c r="OJ19" i="3"/>
  <c r="OJ20" i="3"/>
  <c r="OJ21" i="3"/>
  <c r="OJ22" i="3"/>
  <c r="OJ23" i="3"/>
  <c r="OJ24" i="3"/>
  <c r="OJ25" i="3"/>
  <c r="OJ26" i="3"/>
  <c r="OJ27" i="3"/>
  <c r="OJ28" i="3"/>
  <c r="OJ29" i="3"/>
  <c r="OJ30" i="3"/>
  <c r="OB20" i="3" l="1"/>
  <c r="NT20" i="3"/>
  <c r="NL20" i="3"/>
  <c r="ND20" i="3"/>
  <c r="MV20" i="3"/>
  <c r="MN20" i="3"/>
  <c r="MF20" i="3"/>
  <c r="LX20" i="3"/>
  <c r="LP20" i="3"/>
  <c r="LH20" i="3"/>
  <c r="KZ20" i="3"/>
  <c r="KR20" i="3"/>
  <c r="KJ20" i="3"/>
  <c r="KB20" i="3"/>
  <c r="JT20" i="3"/>
  <c r="JL20" i="3"/>
  <c r="JD20" i="3"/>
  <c r="IV20" i="3"/>
  <c r="IN20" i="3"/>
  <c r="IF20" i="3"/>
  <c r="HX20" i="3"/>
  <c r="HP20" i="3"/>
  <c r="HH20" i="3"/>
  <c r="GZ20" i="3"/>
  <c r="GR20" i="3"/>
  <c r="GJ20" i="3"/>
  <c r="OB19" i="3"/>
  <c r="NT19" i="3"/>
  <c r="NL19" i="3"/>
  <c r="ND19" i="3"/>
  <c r="MV19" i="3"/>
  <c r="MN19" i="3"/>
  <c r="MF19" i="3"/>
  <c r="LX19" i="3"/>
  <c r="LP19" i="3"/>
  <c r="LH19" i="3"/>
  <c r="KZ19" i="3"/>
  <c r="KR19" i="3"/>
  <c r="KJ19" i="3"/>
  <c r="KB19" i="3"/>
  <c r="JT19" i="3"/>
  <c r="JL19" i="3"/>
  <c r="JD19" i="3"/>
  <c r="IV19" i="3"/>
  <c r="IN19" i="3"/>
  <c r="IF19" i="3"/>
  <c r="HX19" i="3"/>
  <c r="HP19" i="3"/>
  <c r="HH19" i="3"/>
  <c r="GZ19" i="3"/>
  <c r="GR19" i="3"/>
  <c r="GJ19" i="3"/>
  <c r="OB18" i="3"/>
  <c r="NT18" i="3"/>
  <c r="NL18" i="3"/>
  <c r="ND18" i="3"/>
  <c r="MV18" i="3"/>
  <c r="MN18" i="3"/>
  <c r="MF18" i="3"/>
  <c r="LX18" i="3"/>
  <c r="LP18" i="3"/>
  <c r="LH18" i="3"/>
  <c r="KZ18" i="3"/>
  <c r="KR18" i="3"/>
  <c r="KJ18" i="3"/>
  <c r="KB18" i="3"/>
  <c r="JT18" i="3"/>
  <c r="JL18" i="3"/>
  <c r="JD18" i="3"/>
  <c r="IV18" i="3"/>
  <c r="IN18" i="3"/>
  <c r="IF18" i="3"/>
  <c r="HX18" i="3"/>
  <c r="HP18" i="3"/>
  <c r="HH18" i="3"/>
  <c r="GZ18" i="3"/>
  <c r="GR18" i="3"/>
  <c r="GJ18" i="3"/>
  <c r="OB17" i="3"/>
  <c r="NT17" i="3"/>
  <c r="NL17" i="3"/>
  <c r="ND17" i="3"/>
  <c r="MV17" i="3"/>
  <c r="MN17" i="3"/>
  <c r="MF17" i="3"/>
  <c r="LX17" i="3"/>
  <c r="LP17" i="3"/>
  <c r="LH17" i="3"/>
  <c r="KZ17" i="3"/>
  <c r="KR17" i="3"/>
  <c r="KJ17" i="3"/>
  <c r="KB17" i="3"/>
  <c r="JT17" i="3"/>
  <c r="JL17" i="3"/>
  <c r="JD17" i="3"/>
  <c r="IV17" i="3"/>
  <c r="IN17" i="3"/>
  <c r="IF17" i="3"/>
  <c r="HX17" i="3"/>
  <c r="HP17" i="3"/>
  <c r="HH17" i="3"/>
  <c r="GZ17" i="3"/>
  <c r="GR17" i="3"/>
  <c r="GJ17" i="3"/>
  <c r="OB16" i="3"/>
  <c r="NT16" i="3"/>
  <c r="NL16" i="3"/>
  <c r="ND16" i="3"/>
  <c r="MV16" i="3"/>
  <c r="MN16" i="3"/>
  <c r="MF16" i="3"/>
  <c r="LX16" i="3"/>
  <c r="LP16" i="3"/>
  <c r="LH16" i="3"/>
  <c r="KZ16" i="3"/>
  <c r="KR16" i="3"/>
  <c r="KJ16" i="3"/>
  <c r="KB16" i="3"/>
  <c r="JT16" i="3"/>
  <c r="JL16" i="3"/>
  <c r="JD16" i="3"/>
  <c r="IV16" i="3"/>
  <c r="IN16" i="3"/>
  <c r="IF16" i="3"/>
  <c r="HX16" i="3"/>
  <c r="HP16" i="3"/>
  <c r="HH16" i="3"/>
  <c r="GZ16" i="3"/>
  <c r="GR16" i="3"/>
  <c r="GJ16" i="3"/>
  <c r="OB15" i="3"/>
  <c r="NT15" i="3"/>
  <c r="NL15" i="3"/>
  <c r="ND15" i="3"/>
  <c r="MV15" i="3"/>
  <c r="MN15" i="3"/>
  <c r="MF15" i="3"/>
  <c r="LX15" i="3"/>
  <c r="LP15" i="3"/>
  <c r="LH15" i="3"/>
  <c r="KZ15" i="3"/>
  <c r="KR15" i="3"/>
  <c r="KJ15" i="3"/>
  <c r="KB15" i="3"/>
  <c r="JT15" i="3"/>
  <c r="JL15" i="3"/>
  <c r="JD15" i="3"/>
  <c r="IV15" i="3"/>
  <c r="IN15" i="3"/>
  <c r="IF15" i="3"/>
  <c r="HX15" i="3"/>
  <c r="HP15" i="3"/>
  <c r="HH15" i="3"/>
  <c r="GZ15" i="3"/>
  <c r="GR15" i="3"/>
  <c r="GJ15" i="3"/>
  <c r="OB14" i="3"/>
  <c r="NT14" i="3"/>
  <c r="NL14" i="3"/>
  <c r="ND14" i="3"/>
  <c r="MV14" i="3"/>
  <c r="MN14" i="3"/>
  <c r="MF14" i="3"/>
  <c r="LX14" i="3"/>
  <c r="LP14" i="3"/>
  <c r="LH14" i="3"/>
  <c r="KZ14" i="3"/>
  <c r="KR14" i="3"/>
  <c r="KJ14" i="3"/>
  <c r="KB14" i="3"/>
  <c r="JT14" i="3"/>
  <c r="JL14" i="3"/>
  <c r="JD14" i="3"/>
  <c r="IV14" i="3"/>
  <c r="IN14" i="3"/>
  <c r="IF14" i="3"/>
  <c r="HX14" i="3"/>
  <c r="HP14" i="3"/>
  <c r="HH14" i="3"/>
  <c r="GZ14" i="3"/>
  <c r="GR14" i="3"/>
  <c r="GJ14" i="3"/>
  <c r="OB13" i="3"/>
  <c r="NT13" i="3"/>
  <c r="NL13" i="3"/>
  <c r="ND13" i="3"/>
  <c r="MV13" i="3"/>
  <c r="MN13" i="3"/>
  <c r="MF13" i="3"/>
  <c r="LX13" i="3"/>
  <c r="LP13" i="3"/>
  <c r="LH13" i="3"/>
  <c r="KZ13" i="3"/>
  <c r="KR13" i="3"/>
  <c r="KJ13" i="3"/>
  <c r="KB13" i="3"/>
  <c r="JT13" i="3"/>
  <c r="JL13" i="3"/>
  <c r="JD13" i="3"/>
  <c r="IV13" i="3"/>
  <c r="IN13" i="3"/>
  <c r="IF13" i="3"/>
  <c r="HX13" i="3"/>
  <c r="HP13" i="3"/>
  <c r="HH13" i="3"/>
  <c r="GZ13" i="3"/>
  <c r="GR13" i="3"/>
  <c r="GJ13" i="3"/>
  <c r="OB12" i="3"/>
  <c r="NT12" i="3"/>
  <c r="NL12" i="3"/>
  <c r="ND12" i="3"/>
  <c r="MV12" i="3"/>
  <c r="MN12" i="3"/>
  <c r="MF12" i="3"/>
  <c r="LX12" i="3"/>
  <c r="LP12" i="3"/>
  <c r="LH12" i="3"/>
  <c r="KZ12" i="3"/>
  <c r="KR12" i="3"/>
  <c r="KJ12" i="3"/>
  <c r="KB12" i="3"/>
  <c r="JT12" i="3"/>
  <c r="JL12" i="3"/>
  <c r="JD12" i="3"/>
  <c r="IV12" i="3"/>
  <c r="IN12" i="3"/>
  <c r="IF12" i="3"/>
  <c r="HX12" i="3"/>
  <c r="HP12" i="3"/>
  <c r="HH12" i="3"/>
  <c r="GZ12" i="3"/>
  <c r="GR12" i="3"/>
  <c r="GJ12" i="3"/>
  <c r="OB11" i="3"/>
  <c r="NT11" i="3"/>
  <c r="NL11" i="3"/>
  <c r="ND11" i="3"/>
  <c r="MV11" i="3"/>
  <c r="MN11" i="3"/>
  <c r="MF11" i="3"/>
  <c r="LX11" i="3"/>
  <c r="LP11" i="3"/>
  <c r="LH11" i="3"/>
  <c r="KZ11" i="3"/>
  <c r="KR11" i="3"/>
  <c r="KJ11" i="3"/>
  <c r="KB11" i="3"/>
  <c r="JT11" i="3"/>
  <c r="JL11" i="3"/>
  <c r="JD11" i="3"/>
  <c r="IV11" i="3"/>
  <c r="IN11" i="3"/>
  <c r="IF11" i="3"/>
  <c r="HX11" i="3"/>
  <c r="HP11" i="3"/>
  <c r="HH11" i="3"/>
  <c r="GZ11" i="3"/>
  <c r="GR11" i="3"/>
  <c r="GJ11" i="3"/>
  <c r="GB20" i="3"/>
  <c r="FT20" i="3"/>
  <c r="FL20" i="3"/>
  <c r="FD20" i="3"/>
  <c r="EV20" i="3"/>
  <c r="EN20" i="3"/>
  <c r="EF20" i="3"/>
  <c r="DX20" i="3"/>
  <c r="DP20" i="3"/>
  <c r="DH20" i="3"/>
  <c r="CZ20" i="3"/>
  <c r="CR20" i="3"/>
  <c r="CJ20" i="3"/>
  <c r="CB20" i="3"/>
  <c r="BT20" i="3"/>
  <c r="BL20" i="3"/>
  <c r="BD20" i="3"/>
  <c r="AV20" i="3"/>
  <c r="AN20" i="3"/>
  <c r="AF20" i="3"/>
  <c r="X20" i="3"/>
  <c r="GB19" i="3"/>
  <c r="FT19" i="3"/>
  <c r="FL19" i="3"/>
  <c r="FD19" i="3"/>
  <c r="EV19" i="3"/>
  <c r="EN19" i="3"/>
  <c r="EF19" i="3"/>
  <c r="DX19" i="3"/>
  <c r="DP19" i="3"/>
  <c r="DH19" i="3"/>
  <c r="CZ19" i="3"/>
  <c r="CR19" i="3"/>
  <c r="CJ19" i="3"/>
  <c r="CB19" i="3"/>
  <c r="BT19" i="3"/>
  <c r="BL19" i="3"/>
  <c r="BD19" i="3"/>
  <c r="AV19" i="3"/>
  <c r="AN19" i="3"/>
  <c r="AF19" i="3"/>
  <c r="X19" i="3"/>
  <c r="GB18" i="3"/>
  <c r="FT18" i="3"/>
  <c r="FL18" i="3"/>
  <c r="FD18" i="3"/>
  <c r="EV18" i="3"/>
  <c r="EN18" i="3"/>
  <c r="EF18" i="3"/>
  <c r="DX18" i="3"/>
  <c r="DP18" i="3"/>
  <c r="DH18" i="3"/>
  <c r="CZ18" i="3"/>
  <c r="CR18" i="3"/>
  <c r="CJ18" i="3"/>
  <c r="CB18" i="3"/>
  <c r="BT18" i="3"/>
  <c r="BL18" i="3"/>
  <c r="BD18" i="3"/>
  <c r="AV18" i="3"/>
  <c r="AN18" i="3"/>
  <c r="AF18" i="3"/>
  <c r="X18" i="3"/>
  <c r="GB17" i="3"/>
  <c r="FT17" i="3"/>
  <c r="FL17" i="3"/>
  <c r="FD17" i="3"/>
  <c r="EV17" i="3"/>
  <c r="EN17" i="3"/>
  <c r="EF17" i="3"/>
  <c r="DX17" i="3"/>
  <c r="DP17" i="3"/>
  <c r="DH17" i="3"/>
  <c r="CZ17" i="3"/>
  <c r="CR17" i="3"/>
  <c r="CJ17" i="3"/>
  <c r="CB17" i="3"/>
  <c r="BT17" i="3"/>
  <c r="BL17" i="3"/>
  <c r="BD17" i="3"/>
  <c r="AV17" i="3"/>
  <c r="AN17" i="3"/>
  <c r="AF17" i="3"/>
  <c r="X17" i="3"/>
  <c r="GB16" i="3"/>
  <c r="FT16" i="3"/>
  <c r="FL16" i="3"/>
  <c r="FD16" i="3"/>
  <c r="EV16" i="3"/>
  <c r="EN16" i="3"/>
  <c r="EF16" i="3"/>
  <c r="DX16" i="3"/>
  <c r="DP16" i="3"/>
  <c r="DH16" i="3"/>
  <c r="CZ16" i="3"/>
  <c r="CR16" i="3"/>
  <c r="CJ16" i="3"/>
  <c r="CB16" i="3"/>
  <c r="BT16" i="3"/>
  <c r="BL16" i="3"/>
  <c r="BD16" i="3"/>
  <c r="AV16" i="3"/>
  <c r="AN16" i="3"/>
  <c r="AF16" i="3"/>
  <c r="X16" i="3"/>
  <c r="GB15" i="3"/>
  <c r="FT15" i="3"/>
  <c r="FL15" i="3"/>
  <c r="FD15" i="3"/>
  <c r="EV15" i="3"/>
  <c r="EN15" i="3"/>
  <c r="EF15" i="3"/>
  <c r="DX15" i="3"/>
  <c r="DP15" i="3"/>
  <c r="DH15" i="3"/>
  <c r="CZ15" i="3"/>
  <c r="CR15" i="3"/>
  <c r="CJ15" i="3"/>
  <c r="CB15" i="3"/>
  <c r="BT15" i="3"/>
  <c r="BL15" i="3"/>
  <c r="BD15" i="3"/>
  <c r="AV15" i="3"/>
  <c r="AN15" i="3"/>
  <c r="AF15" i="3"/>
  <c r="X15" i="3"/>
  <c r="GB14" i="3"/>
  <c r="FT14" i="3"/>
  <c r="FL14" i="3"/>
  <c r="FD14" i="3"/>
  <c r="EV14" i="3"/>
  <c r="EN14" i="3"/>
  <c r="EF14" i="3"/>
  <c r="DX14" i="3"/>
  <c r="DP14" i="3"/>
  <c r="DH14" i="3"/>
  <c r="CZ14" i="3"/>
  <c r="CR14" i="3"/>
  <c r="CJ14" i="3"/>
  <c r="CB14" i="3"/>
  <c r="BT14" i="3"/>
  <c r="BL14" i="3"/>
  <c r="BD14" i="3"/>
  <c r="AV14" i="3"/>
  <c r="AN14" i="3"/>
  <c r="AF14" i="3"/>
  <c r="X14" i="3"/>
  <c r="GB13" i="3"/>
  <c r="FT13" i="3"/>
  <c r="FL13" i="3"/>
  <c r="FD13" i="3"/>
  <c r="EV13" i="3"/>
  <c r="EN13" i="3"/>
  <c r="EF13" i="3"/>
  <c r="DX13" i="3"/>
  <c r="DP13" i="3"/>
  <c r="DH13" i="3"/>
  <c r="CZ13" i="3"/>
  <c r="CR13" i="3"/>
  <c r="CJ13" i="3"/>
  <c r="CB13" i="3"/>
  <c r="BT13" i="3"/>
  <c r="BL13" i="3"/>
  <c r="BD13" i="3"/>
  <c r="AV13" i="3"/>
  <c r="AN13" i="3"/>
  <c r="AF13" i="3"/>
  <c r="X13" i="3"/>
  <c r="GB12" i="3"/>
  <c r="FT12" i="3"/>
  <c r="FL12" i="3"/>
  <c r="FD12" i="3"/>
  <c r="EV12" i="3"/>
  <c r="EN12" i="3"/>
  <c r="EF12" i="3"/>
  <c r="DX12" i="3"/>
  <c r="DP12" i="3"/>
  <c r="DH12" i="3"/>
  <c r="CZ12" i="3"/>
  <c r="CR12" i="3"/>
  <c r="CJ12" i="3"/>
  <c r="CB12" i="3"/>
  <c r="BT12" i="3"/>
  <c r="BL12" i="3"/>
  <c r="BD12" i="3"/>
  <c r="AV12" i="3"/>
  <c r="AN12" i="3"/>
  <c r="AF12" i="3"/>
  <c r="X12" i="3"/>
  <c r="GB11" i="3"/>
  <c r="FT11" i="3"/>
  <c r="FL11" i="3"/>
  <c r="FD11" i="3"/>
  <c r="EV11" i="3"/>
  <c r="EN11" i="3"/>
  <c r="EF11" i="3"/>
  <c r="DX11" i="3"/>
  <c r="DP11" i="3"/>
  <c r="DH11" i="3"/>
  <c r="CZ11" i="3"/>
  <c r="CR11" i="3"/>
  <c r="CJ11" i="3"/>
  <c r="CB11" i="3"/>
  <c r="BT11" i="3"/>
  <c r="BL11" i="3"/>
  <c r="BD11" i="3"/>
  <c r="AV11" i="3"/>
  <c r="AN11" i="3"/>
  <c r="AF11" i="3"/>
  <c r="X11" i="3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A8" i="1"/>
  <c r="B8" i="1"/>
  <c r="C8" i="1"/>
  <c r="D8" i="1"/>
  <c r="E8" i="1"/>
  <c r="F8" i="1"/>
  <c r="G8" i="1"/>
  <c r="H8" i="1"/>
  <c r="I8" i="1"/>
  <c r="J8" i="1"/>
  <c r="K8" i="1"/>
  <c r="L8" i="1"/>
  <c r="M8" i="1"/>
  <c r="N8" i="1"/>
  <c r="O8" i="1"/>
  <c r="S8" i="1"/>
  <c r="T8" i="1"/>
  <c r="U8" i="1"/>
  <c r="V8" i="1"/>
  <c r="W8" i="1"/>
  <c r="X8" i="1"/>
  <c r="AA8" i="1"/>
  <c r="A9" i="1"/>
  <c r="B9" i="1"/>
  <c r="C9" i="1"/>
  <c r="D9" i="1"/>
  <c r="E9" i="1"/>
  <c r="F9" i="1"/>
  <c r="G9" i="1"/>
  <c r="H9" i="1"/>
  <c r="I9" i="1"/>
  <c r="J9" i="1"/>
  <c r="K9" i="1"/>
  <c r="L9" i="1"/>
  <c r="M9" i="1"/>
  <c r="N9" i="1"/>
  <c r="O9" i="1"/>
  <c r="S9" i="1"/>
  <c r="T9" i="1"/>
  <c r="U9" i="1"/>
  <c r="V9" i="1"/>
  <c r="W9" i="1"/>
  <c r="X9" i="1"/>
  <c r="AA9" i="1"/>
  <c r="A10" i="1"/>
  <c r="B10" i="1"/>
  <c r="C10" i="1"/>
  <c r="D10" i="1"/>
  <c r="E10" i="1"/>
  <c r="F10" i="1"/>
  <c r="G10" i="1"/>
  <c r="H10" i="1"/>
  <c r="I10" i="1"/>
  <c r="J10" i="1"/>
  <c r="K10" i="1"/>
  <c r="L10" i="1"/>
  <c r="M10" i="1"/>
  <c r="N10" i="1"/>
  <c r="O10" i="1"/>
  <c r="S10" i="1"/>
  <c r="T10" i="1"/>
  <c r="U10" i="1"/>
  <c r="V10" i="1"/>
  <c r="W10" i="1"/>
  <c r="X10" i="1"/>
  <c r="AA10" i="1"/>
  <c r="A11" i="1"/>
  <c r="B11" i="1"/>
  <c r="C11" i="1"/>
  <c r="D11" i="1"/>
  <c r="E11" i="1"/>
  <c r="F11" i="1"/>
  <c r="G11" i="1"/>
  <c r="H11" i="1"/>
  <c r="I11" i="1"/>
  <c r="J11" i="1"/>
  <c r="K11" i="1"/>
  <c r="L11" i="1"/>
  <c r="M11" i="1"/>
  <c r="N11" i="1"/>
  <c r="O11" i="1"/>
  <c r="S11" i="1"/>
  <c r="T11" i="1"/>
  <c r="U11" i="1"/>
  <c r="V11" i="1"/>
  <c r="W11" i="1"/>
  <c r="X11" i="1"/>
  <c r="AA11" i="1"/>
  <c r="A12" i="1"/>
  <c r="B12" i="1"/>
  <c r="C12" i="1"/>
  <c r="D12" i="1"/>
  <c r="E12" i="1"/>
  <c r="F12" i="1"/>
  <c r="G12" i="1"/>
  <c r="H12" i="1"/>
  <c r="I12" i="1"/>
  <c r="J12" i="1"/>
  <c r="K12" i="1"/>
  <c r="L12" i="1"/>
  <c r="N12" i="1"/>
  <c r="O12" i="1"/>
  <c r="S12" i="1"/>
  <c r="T12" i="1"/>
  <c r="U12" i="1"/>
  <c r="V12" i="1"/>
  <c r="W12" i="1"/>
  <c r="X12" i="1"/>
  <c r="AA12" i="1"/>
  <c r="A13" i="1"/>
  <c r="B13" i="1"/>
  <c r="C13" i="1"/>
  <c r="D13" i="1"/>
  <c r="E13" i="1"/>
  <c r="F13" i="1"/>
  <c r="G13" i="1"/>
  <c r="H13" i="1"/>
  <c r="I13" i="1"/>
  <c r="J13" i="1"/>
  <c r="K13" i="1"/>
  <c r="L13" i="1"/>
  <c r="M13" i="1"/>
  <c r="N13" i="1"/>
  <c r="O13" i="1"/>
  <c r="S13" i="1"/>
  <c r="T13" i="1"/>
  <c r="U13" i="1"/>
  <c r="V13" i="1"/>
  <c r="W13" i="1"/>
  <c r="X13" i="1"/>
  <c r="AA13" i="1"/>
  <c r="A14" i="1"/>
  <c r="B14" i="1"/>
  <c r="C14" i="1"/>
  <c r="D14" i="1"/>
  <c r="E14" i="1"/>
  <c r="F14" i="1"/>
  <c r="G14" i="1"/>
  <c r="H14" i="1"/>
  <c r="I14" i="1"/>
  <c r="J14" i="1"/>
  <c r="K14" i="1"/>
  <c r="L14" i="1"/>
  <c r="M14" i="1"/>
  <c r="N14" i="1"/>
  <c r="O14" i="1"/>
  <c r="S14" i="1"/>
  <c r="T14" i="1"/>
  <c r="U14" i="1"/>
  <c r="V14" i="1"/>
  <c r="W14" i="1"/>
  <c r="X14" i="1"/>
  <c r="AA14" i="1"/>
  <c r="A15" i="1"/>
  <c r="B15" i="1"/>
  <c r="C15" i="1"/>
  <c r="D15" i="1"/>
  <c r="E15" i="1"/>
  <c r="F15" i="1"/>
  <c r="G15" i="1"/>
  <c r="H15" i="1"/>
  <c r="I15" i="1"/>
  <c r="J15" i="1"/>
  <c r="K15" i="1"/>
  <c r="L15" i="1"/>
  <c r="M15" i="1"/>
  <c r="N15" i="1"/>
  <c r="O15" i="1"/>
  <c r="S15" i="1"/>
  <c r="T15" i="1"/>
  <c r="U15" i="1"/>
  <c r="V15" i="1"/>
  <c r="W15" i="1"/>
  <c r="X15" i="1"/>
  <c r="AA15" i="1"/>
  <c r="A16" i="1"/>
  <c r="B16" i="1"/>
  <c r="C16" i="1"/>
  <c r="D16" i="1"/>
  <c r="E16" i="1"/>
  <c r="F16" i="1"/>
  <c r="G16" i="1"/>
  <c r="H16" i="1"/>
  <c r="I16" i="1"/>
  <c r="J16" i="1"/>
  <c r="K16" i="1"/>
  <c r="L16" i="1"/>
  <c r="M16" i="1"/>
  <c r="N16" i="1"/>
  <c r="O16" i="1"/>
  <c r="S16" i="1"/>
  <c r="T16" i="1"/>
  <c r="U16" i="1"/>
  <c r="V16" i="1"/>
  <c r="W16" i="1"/>
  <c r="X16" i="1"/>
  <c r="AA16" i="1"/>
  <c r="A17" i="1"/>
  <c r="B17" i="1"/>
  <c r="C17" i="1"/>
  <c r="D17" i="1"/>
  <c r="E17" i="1"/>
  <c r="F17" i="1"/>
  <c r="G17" i="1"/>
  <c r="H17" i="1"/>
  <c r="I17" i="1"/>
  <c r="J17" i="1"/>
  <c r="K17" i="1"/>
  <c r="L17" i="1"/>
  <c r="M17" i="1"/>
  <c r="N17" i="1"/>
  <c r="O17" i="1"/>
  <c r="S17" i="1"/>
  <c r="T17" i="1"/>
  <c r="U17" i="1"/>
  <c r="V17" i="1"/>
  <c r="W17" i="1"/>
  <c r="X17" i="1"/>
  <c r="AA17" i="1"/>
  <c r="A18" i="1"/>
  <c r="B18" i="1"/>
  <c r="C18" i="1"/>
  <c r="D18" i="1"/>
  <c r="E18" i="1"/>
  <c r="F18" i="1"/>
  <c r="G18" i="1"/>
  <c r="H18" i="1"/>
  <c r="I18" i="1"/>
  <c r="J18" i="1"/>
  <c r="K18" i="1"/>
  <c r="L18" i="1"/>
  <c r="M18" i="1"/>
  <c r="N18" i="1"/>
  <c r="O18" i="1"/>
  <c r="S18" i="1"/>
  <c r="T18" i="1"/>
  <c r="U18" i="1"/>
  <c r="V18" i="1"/>
  <c r="W18" i="1"/>
  <c r="X18" i="1"/>
  <c r="AA18" i="1"/>
  <c r="A19" i="1"/>
  <c r="B19" i="1"/>
  <c r="C19" i="1"/>
  <c r="D19" i="1"/>
  <c r="E19" i="1"/>
  <c r="F19" i="1"/>
  <c r="G19" i="1"/>
  <c r="H19" i="1"/>
  <c r="I19" i="1"/>
  <c r="J19" i="1"/>
  <c r="K19" i="1"/>
  <c r="L19" i="1"/>
  <c r="M19" i="1"/>
  <c r="N19" i="1"/>
  <c r="O19" i="1"/>
  <c r="S19" i="1"/>
  <c r="T19" i="1"/>
  <c r="U19" i="1"/>
  <c r="V19" i="1"/>
  <c r="W19" i="1"/>
  <c r="X19" i="1"/>
  <c r="AA19" i="1"/>
  <c r="A20" i="1"/>
  <c r="B20" i="1"/>
  <c r="C20" i="1"/>
  <c r="D20" i="1"/>
  <c r="E20" i="1"/>
  <c r="F20" i="1"/>
  <c r="G20" i="1"/>
  <c r="H20" i="1"/>
  <c r="I20" i="1"/>
  <c r="J20" i="1"/>
  <c r="K20" i="1"/>
  <c r="L20" i="1"/>
  <c r="M20" i="1"/>
  <c r="N20" i="1"/>
  <c r="O20" i="1"/>
  <c r="S20" i="1"/>
  <c r="T20" i="1"/>
  <c r="U20" i="1"/>
  <c r="V20" i="1"/>
  <c r="W20" i="1"/>
  <c r="X20" i="1"/>
  <c r="AA20" i="1"/>
  <c r="A21" i="1"/>
  <c r="B21" i="1"/>
  <c r="C21" i="1"/>
  <c r="D21" i="1"/>
  <c r="E21" i="1"/>
  <c r="F21" i="1"/>
  <c r="G21" i="1"/>
  <c r="H21" i="1"/>
  <c r="I21" i="1"/>
  <c r="J21" i="1"/>
  <c r="K21" i="1"/>
  <c r="L21" i="1"/>
  <c r="M21" i="1"/>
  <c r="N21" i="1"/>
  <c r="O21" i="1"/>
  <c r="S21" i="1"/>
  <c r="T21" i="1"/>
  <c r="U21" i="1"/>
  <c r="V21" i="1"/>
  <c r="W21" i="1"/>
  <c r="X21" i="1"/>
  <c r="AA21" i="1"/>
  <c r="A22" i="1"/>
  <c r="B22" i="1"/>
  <c r="C22" i="1"/>
  <c r="D22" i="1"/>
  <c r="E22" i="1"/>
  <c r="F22" i="1"/>
  <c r="G22" i="1"/>
  <c r="H22" i="1"/>
  <c r="I22" i="1"/>
  <c r="J22" i="1"/>
  <c r="K22" i="1"/>
  <c r="L22" i="1"/>
  <c r="M22" i="1"/>
  <c r="N22" i="1"/>
  <c r="O22" i="1"/>
  <c r="S22" i="1"/>
  <c r="T22" i="1"/>
  <c r="U22" i="1"/>
  <c r="V22" i="1"/>
  <c r="W22" i="1"/>
  <c r="X22" i="1"/>
  <c r="AA22" i="1"/>
  <c r="A23" i="1"/>
  <c r="B23" i="1"/>
  <c r="C23" i="1"/>
  <c r="D23" i="1"/>
  <c r="E23" i="1"/>
  <c r="F23" i="1"/>
  <c r="G23" i="1"/>
  <c r="H23" i="1"/>
  <c r="I23" i="1"/>
  <c r="J23" i="1"/>
  <c r="K23" i="1"/>
  <c r="L23" i="1"/>
  <c r="M23" i="1"/>
  <c r="N23" i="1"/>
  <c r="O23" i="1"/>
  <c r="S23" i="1"/>
  <c r="T23" i="1"/>
  <c r="U23" i="1"/>
  <c r="V23" i="1"/>
  <c r="W23" i="1"/>
  <c r="X23" i="1"/>
  <c r="AA23" i="1"/>
  <c r="A24" i="1"/>
  <c r="B24" i="1"/>
  <c r="C24" i="1"/>
  <c r="D24" i="1"/>
  <c r="E24" i="1"/>
  <c r="F24" i="1"/>
  <c r="G24" i="1"/>
  <c r="H24" i="1"/>
  <c r="I24" i="1"/>
  <c r="J24" i="1"/>
  <c r="K24" i="1"/>
  <c r="L24" i="1"/>
  <c r="M24" i="1"/>
  <c r="N24" i="1"/>
  <c r="O24" i="1"/>
  <c r="S24" i="1"/>
  <c r="T24" i="1"/>
  <c r="U24" i="1"/>
  <c r="V24" i="1"/>
  <c r="W24" i="1"/>
  <c r="X24" i="1"/>
  <c r="AA24" i="1"/>
  <c r="A25" i="1"/>
  <c r="B25" i="1"/>
  <c r="C25" i="1"/>
  <c r="D25" i="1"/>
  <c r="E25" i="1"/>
  <c r="F25" i="1"/>
  <c r="G25" i="1"/>
  <c r="H25" i="1"/>
  <c r="I25" i="1"/>
  <c r="J25" i="1"/>
  <c r="K25" i="1"/>
  <c r="L25" i="1"/>
  <c r="M25" i="1"/>
  <c r="N25" i="1"/>
  <c r="O25" i="1"/>
  <c r="S25" i="1"/>
  <c r="T25" i="1"/>
  <c r="U25" i="1"/>
  <c r="V25" i="1"/>
  <c r="W25" i="1"/>
  <c r="X25" i="1"/>
  <c r="AA25" i="1"/>
  <c r="A26" i="1"/>
  <c r="B26" i="1"/>
  <c r="C26" i="1"/>
  <c r="D26" i="1"/>
  <c r="E26" i="1"/>
  <c r="F26" i="1"/>
  <c r="G26" i="1"/>
  <c r="H26" i="1"/>
  <c r="I26" i="1"/>
  <c r="J26" i="1"/>
  <c r="K26" i="1"/>
  <c r="L26" i="1"/>
  <c r="M26" i="1"/>
  <c r="N26" i="1"/>
  <c r="O26" i="1"/>
  <c r="S26" i="1"/>
  <c r="T26" i="1"/>
  <c r="U26" i="1"/>
  <c r="V26" i="1"/>
  <c r="W26" i="1"/>
  <c r="X26" i="1"/>
  <c r="AA26" i="1"/>
  <c r="A27" i="1"/>
  <c r="B27" i="1"/>
  <c r="C27" i="1"/>
  <c r="D27" i="1"/>
  <c r="E27" i="1"/>
  <c r="F27" i="1"/>
  <c r="G27" i="1"/>
  <c r="H27" i="1"/>
  <c r="I27" i="1"/>
  <c r="J27" i="1"/>
  <c r="K27" i="1"/>
  <c r="L27" i="1"/>
  <c r="M27" i="1"/>
  <c r="N27" i="1"/>
  <c r="O27" i="1"/>
  <c r="S27" i="1"/>
  <c r="T27" i="1"/>
  <c r="U27" i="1"/>
  <c r="V27" i="1"/>
  <c r="W27" i="1"/>
  <c r="X27" i="1"/>
  <c r="AA27" i="1"/>
  <c r="J31" i="3"/>
  <c r="EV21" i="3"/>
  <c r="FD21" i="3"/>
  <c r="FL21" i="3"/>
  <c r="FT21" i="3"/>
  <c r="GB21" i="3"/>
  <c r="EV22" i="3"/>
  <c r="FD22" i="3"/>
  <c r="FL22" i="3"/>
  <c r="FT22" i="3"/>
  <c r="GB22" i="3"/>
  <c r="EV23" i="3"/>
  <c r="FD23" i="3"/>
  <c r="FL23" i="3"/>
  <c r="FT23" i="3"/>
  <c r="GB23" i="3"/>
  <c r="EV24" i="3"/>
  <c r="FD24" i="3"/>
  <c r="FL24" i="3"/>
  <c r="FT24" i="3"/>
  <c r="GB24" i="3"/>
  <c r="EV25" i="3"/>
  <c r="FD25" i="3"/>
  <c r="FL25" i="3"/>
  <c r="FT25" i="3"/>
  <c r="GB25" i="3"/>
  <c r="EV26" i="3"/>
  <c r="FD26" i="3"/>
  <c r="FL26" i="3"/>
  <c r="FT26" i="3"/>
  <c r="GB26" i="3"/>
  <c r="EV27" i="3"/>
  <c r="FD27" i="3"/>
  <c r="FL27" i="3"/>
  <c r="FT27" i="3"/>
  <c r="GB27" i="3"/>
  <c r="EV28" i="3"/>
  <c r="FD28" i="3"/>
  <c r="FL28" i="3"/>
  <c r="FT28" i="3"/>
  <c r="GB28" i="3"/>
  <c r="EV29" i="3"/>
  <c r="FD29" i="3"/>
  <c r="FL29" i="3"/>
  <c r="FT29" i="3"/>
  <c r="GB29" i="3"/>
  <c r="EV30" i="3"/>
  <c r="FD30" i="3"/>
  <c r="FL30" i="3"/>
  <c r="FT30" i="3"/>
  <c r="GB30" i="3"/>
  <c r="AA5" i="1"/>
  <c r="AA6" i="1"/>
  <c r="AA7" i="1"/>
  <c r="AA4" i="1"/>
  <c r="R4" i="1"/>
  <c r="S5" i="1"/>
  <c r="T5" i="1"/>
  <c r="U5" i="1"/>
  <c r="V5" i="1"/>
  <c r="W5" i="1"/>
  <c r="X5" i="1"/>
  <c r="S6" i="1"/>
  <c r="T6" i="1"/>
  <c r="U6" i="1"/>
  <c r="V6" i="1"/>
  <c r="W6" i="1"/>
  <c r="X6" i="1"/>
  <c r="S7" i="1"/>
  <c r="T7" i="1"/>
  <c r="U7" i="1"/>
  <c r="V7" i="1"/>
  <c r="W7" i="1"/>
  <c r="X7" i="1"/>
  <c r="T4" i="1"/>
  <c r="U4" i="1"/>
  <c r="V4" i="1"/>
  <c r="W4" i="1"/>
  <c r="X4" i="1"/>
  <c r="S4" i="1"/>
  <c r="C71" i="4"/>
  <c r="D71" i="4"/>
  <c r="E71" i="4"/>
  <c r="F71" i="4"/>
  <c r="G71" i="4"/>
  <c r="C72" i="4"/>
  <c r="D72" i="4"/>
  <c r="E72" i="4"/>
  <c r="F72" i="4"/>
  <c r="G72" i="4"/>
  <c r="C73" i="4"/>
  <c r="D73" i="4"/>
  <c r="E73" i="4"/>
  <c r="F73" i="4"/>
  <c r="G73" i="4"/>
  <c r="C74" i="4"/>
  <c r="D74" i="4"/>
  <c r="E74" i="4"/>
  <c r="F74" i="4"/>
  <c r="G74" i="4"/>
  <c r="B74" i="4"/>
  <c r="B73" i="4"/>
  <c r="B72" i="4"/>
  <c r="B71" i="4"/>
  <c r="C61" i="4"/>
  <c r="D61" i="4"/>
  <c r="E61" i="4"/>
  <c r="F61" i="4"/>
  <c r="G61" i="4"/>
  <c r="C62" i="4"/>
  <c r="D62" i="4"/>
  <c r="E62" i="4"/>
  <c r="F62" i="4"/>
  <c r="G62" i="4"/>
  <c r="C63" i="4"/>
  <c r="D63" i="4"/>
  <c r="E63" i="4"/>
  <c r="F63" i="4"/>
  <c r="G63" i="4"/>
  <c r="C64" i="4"/>
  <c r="D64" i="4"/>
  <c r="E64" i="4"/>
  <c r="F64" i="4"/>
  <c r="G64" i="4"/>
  <c r="C65" i="4"/>
  <c r="D65" i="4"/>
  <c r="E65" i="4"/>
  <c r="F65" i="4"/>
  <c r="G65" i="4"/>
  <c r="C66" i="4"/>
  <c r="D66" i="4"/>
  <c r="E66" i="4"/>
  <c r="F66" i="4"/>
  <c r="G66" i="4"/>
  <c r="B66" i="4"/>
  <c r="B65" i="4"/>
  <c r="B64" i="4"/>
  <c r="B63" i="4"/>
  <c r="B62" i="4"/>
  <c r="B61" i="4"/>
  <c r="C37" i="4"/>
  <c r="D37" i="4"/>
  <c r="E37" i="4"/>
  <c r="F37" i="4"/>
  <c r="G37" i="4"/>
  <c r="C38" i="4"/>
  <c r="D38" i="4"/>
  <c r="E38" i="4"/>
  <c r="F38" i="4"/>
  <c r="G38" i="4"/>
  <c r="C39" i="4"/>
  <c r="D39" i="4"/>
  <c r="E39" i="4"/>
  <c r="F39" i="4"/>
  <c r="G39" i="4"/>
  <c r="C40" i="4"/>
  <c r="D40" i="4"/>
  <c r="E40" i="4"/>
  <c r="F40" i="4"/>
  <c r="G40" i="4"/>
  <c r="C41" i="4"/>
  <c r="D41" i="4"/>
  <c r="E41" i="4"/>
  <c r="F41" i="4"/>
  <c r="G41" i="4"/>
  <c r="C42" i="4"/>
  <c r="D42" i="4"/>
  <c r="E42" i="4"/>
  <c r="F42" i="4"/>
  <c r="G42" i="4"/>
  <c r="C43" i="4"/>
  <c r="D43" i="4"/>
  <c r="E43" i="4"/>
  <c r="F43" i="4"/>
  <c r="G43" i="4"/>
  <c r="C44" i="4"/>
  <c r="D44" i="4"/>
  <c r="E44" i="4"/>
  <c r="F44" i="4"/>
  <c r="G44" i="4"/>
  <c r="C45" i="4"/>
  <c r="D45" i="4"/>
  <c r="E45" i="4"/>
  <c r="F45" i="4"/>
  <c r="G45" i="4"/>
  <c r="C46" i="4"/>
  <c r="D46" i="4"/>
  <c r="E46" i="4"/>
  <c r="F46" i="4"/>
  <c r="G46" i="4"/>
  <c r="C47" i="4"/>
  <c r="D47" i="4"/>
  <c r="E47" i="4"/>
  <c r="F47" i="4"/>
  <c r="G47" i="4"/>
  <c r="C48" i="4"/>
  <c r="D48" i="4"/>
  <c r="E48" i="4"/>
  <c r="F48" i="4"/>
  <c r="G48" i="4"/>
  <c r="C49" i="4"/>
  <c r="D49" i="4"/>
  <c r="E49" i="4"/>
  <c r="F49" i="4"/>
  <c r="G49" i="4"/>
  <c r="C50" i="4"/>
  <c r="D50" i="4"/>
  <c r="E50" i="4"/>
  <c r="F50" i="4"/>
  <c r="G50" i="4"/>
  <c r="C51" i="4"/>
  <c r="D51" i="4"/>
  <c r="E51" i="4"/>
  <c r="F51" i="4"/>
  <c r="G51" i="4"/>
  <c r="C52" i="4"/>
  <c r="D52" i="4"/>
  <c r="E52" i="4"/>
  <c r="F52" i="4"/>
  <c r="G52" i="4"/>
  <c r="C53" i="4"/>
  <c r="D53" i="4"/>
  <c r="E53" i="4"/>
  <c r="F53" i="4"/>
  <c r="G53" i="4"/>
  <c r="C54" i="4"/>
  <c r="D54" i="4"/>
  <c r="E54" i="4"/>
  <c r="F54" i="4"/>
  <c r="G54" i="4"/>
  <c r="C55" i="4"/>
  <c r="D55" i="4"/>
  <c r="E55" i="4"/>
  <c r="F55" i="4"/>
  <c r="G55" i="4"/>
  <c r="C56" i="4"/>
  <c r="D56" i="4"/>
  <c r="E56" i="4"/>
  <c r="F56" i="4"/>
  <c r="G56" i="4"/>
  <c r="B56" i="4"/>
  <c r="B55" i="4"/>
  <c r="B54" i="4"/>
  <c r="B53" i="4"/>
  <c r="B52" i="4"/>
  <c r="B51" i="4"/>
  <c r="B50" i="4"/>
  <c r="B49" i="4"/>
  <c r="B48" i="4"/>
  <c r="B47" i="4"/>
  <c r="B46" i="4"/>
  <c r="B45" i="4"/>
  <c r="B44" i="4"/>
  <c r="B43" i="4"/>
  <c r="B42" i="4"/>
  <c r="B41" i="4"/>
  <c r="B40" i="4"/>
  <c r="B39" i="4"/>
  <c r="B38" i="4"/>
  <c r="B37" i="4"/>
  <c r="C13" i="4"/>
  <c r="D13" i="4"/>
  <c r="E13" i="4"/>
  <c r="F13" i="4"/>
  <c r="G13" i="4"/>
  <c r="C14" i="4"/>
  <c r="D14" i="4"/>
  <c r="E14" i="4"/>
  <c r="F14" i="4"/>
  <c r="G14" i="4"/>
  <c r="C15" i="4"/>
  <c r="D15" i="4"/>
  <c r="E15" i="4"/>
  <c r="F15" i="4"/>
  <c r="G15" i="4"/>
  <c r="C16" i="4"/>
  <c r="D16" i="4"/>
  <c r="E16" i="4"/>
  <c r="F16" i="4"/>
  <c r="G16" i="4"/>
  <c r="C17" i="4"/>
  <c r="D17" i="4"/>
  <c r="E17" i="4"/>
  <c r="F17" i="4"/>
  <c r="G17" i="4"/>
  <c r="C18" i="4"/>
  <c r="D18" i="4"/>
  <c r="E18" i="4"/>
  <c r="F18" i="4"/>
  <c r="G18" i="4"/>
  <c r="C19" i="4"/>
  <c r="D19" i="4"/>
  <c r="E19" i="4"/>
  <c r="F19" i="4"/>
  <c r="G19" i="4"/>
  <c r="C20" i="4"/>
  <c r="D20" i="4"/>
  <c r="E20" i="4"/>
  <c r="F20" i="4"/>
  <c r="G20" i="4"/>
  <c r="C21" i="4"/>
  <c r="D21" i="4"/>
  <c r="E21" i="4"/>
  <c r="F21" i="4"/>
  <c r="G21" i="4"/>
  <c r="C22" i="4"/>
  <c r="D22" i="4"/>
  <c r="E22" i="4"/>
  <c r="F22" i="4"/>
  <c r="G22" i="4"/>
  <c r="C23" i="4"/>
  <c r="D23" i="4"/>
  <c r="E23" i="4"/>
  <c r="F23" i="4"/>
  <c r="G23" i="4"/>
  <c r="B23" i="4"/>
  <c r="B22" i="4"/>
  <c r="B21" i="4"/>
  <c r="B20" i="4"/>
  <c r="B19" i="4"/>
  <c r="B18" i="4"/>
  <c r="B17" i="4"/>
  <c r="B16" i="4"/>
  <c r="B15" i="4"/>
  <c r="B14" i="4"/>
  <c r="B13" i="4"/>
  <c r="C4" i="4"/>
  <c r="D4" i="4"/>
  <c r="E4" i="4"/>
  <c r="F4" i="4"/>
  <c r="G4" i="4"/>
  <c r="C5" i="4"/>
  <c r="D5" i="4"/>
  <c r="E5" i="4"/>
  <c r="F5" i="4"/>
  <c r="G5" i="4"/>
  <c r="C6" i="4"/>
  <c r="D6" i="4"/>
  <c r="E6" i="4"/>
  <c r="F6" i="4"/>
  <c r="G6" i="4"/>
  <c r="C7" i="4"/>
  <c r="D7" i="4"/>
  <c r="E7" i="4"/>
  <c r="F7" i="4"/>
  <c r="G7" i="4"/>
  <c r="C8" i="4"/>
  <c r="D8" i="4"/>
  <c r="E8" i="4"/>
  <c r="F8" i="4"/>
  <c r="G8" i="4"/>
  <c r="B8" i="4"/>
  <c r="B7" i="4"/>
  <c r="B6" i="4"/>
  <c r="B5" i="4"/>
  <c r="B4" i="4"/>
  <c r="C28" i="4"/>
  <c r="D28" i="4"/>
  <c r="E28" i="4"/>
  <c r="F28" i="4"/>
  <c r="G28" i="4"/>
  <c r="C29" i="4"/>
  <c r="D29" i="4"/>
  <c r="E29" i="4"/>
  <c r="F29" i="4"/>
  <c r="G29" i="4"/>
  <c r="C30" i="4"/>
  <c r="D30" i="4"/>
  <c r="E30" i="4"/>
  <c r="F30" i="4"/>
  <c r="G30" i="4"/>
  <c r="C31" i="4"/>
  <c r="D31" i="4"/>
  <c r="E31" i="4"/>
  <c r="F31" i="4"/>
  <c r="G31" i="4"/>
  <c r="C32" i="4"/>
  <c r="D32" i="4"/>
  <c r="E32" i="4"/>
  <c r="F32" i="4"/>
  <c r="G32" i="4"/>
  <c r="B32" i="4"/>
  <c r="B31" i="4"/>
  <c r="B30" i="4"/>
  <c r="B29" i="4"/>
  <c r="B28" i="4"/>
  <c r="L32" i="4"/>
  <c r="L31" i="4"/>
  <c r="L30" i="4"/>
  <c r="L29" i="4"/>
  <c r="L28" i="4"/>
  <c r="GB8" i="3"/>
  <c r="GB9" i="3"/>
  <c r="GB10" i="3"/>
  <c r="GB7" i="3"/>
  <c r="FT8" i="3"/>
  <c r="FT9" i="3"/>
  <c r="FT10" i="3"/>
  <c r="FT7" i="3"/>
  <c r="FL8" i="3"/>
  <c r="FL9" i="3"/>
  <c r="FL10" i="3"/>
  <c r="FL7" i="3"/>
  <c r="FD8" i="3"/>
  <c r="FD9" i="3"/>
  <c r="FD10" i="3"/>
  <c r="FD7" i="3"/>
  <c r="EV8" i="3"/>
  <c r="EV9" i="3"/>
  <c r="EV10" i="3"/>
  <c r="EV7" i="3"/>
  <c r="EP31" i="3"/>
  <c r="EQ31" i="3"/>
  <c r="ER31" i="3"/>
  <c r="ES31" i="3"/>
  <c r="ET31" i="3"/>
  <c r="EU31" i="3"/>
  <c r="EW31" i="3"/>
  <c r="EX31" i="3"/>
  <c r="EY31" i="3"/>
  <c r="EZ31" i="3"/>
  <c r="FA31" i="3"/>
  <c r="FB31" i="3"/>
  <c r="FC31" i="3"/>
  <c r="FE31" i="3"/>
  <c r="FF31" i="3"/>
  <c r="FG31" i="3"/>
  <c r="FH31" i="3"/>
  <c r="FI31" i="3"/>
  <c r="FJ31" i="3"/>
  <c r="FK31" i="3"/>
  <c r="FM31" i="3"/>
  <c r="FN31" i="3"/>
  <c r="FO31" i="3"/>
  <c r="FP31" i="3"/>
  <c r="FQ31" i="3"/>
  <c r="FR31" i="3"/>
  <c r="FS31" i="3"/>
  <c r="FU31" i="3"/>
  <c r="FV31" i="3"/>
  <c r="FW31" i="3"/>
  <c r="FX31" i="3"/>
  <c r="FY31" i="3"/>
  <c r="FZ31" i="3"/>
  <c r="GA31" i="3"/>
  <c r="GC31" i="3"/>
  <c r="Y24" i="1" l="1"/>
  <c r="Y19" i="1"/>
  <c r="Y18" i="1"/>
  <c r="P26" i="1"/>
  <c r="Y23" i="1"/>
  <c r="P27" i="1"/>
  <c r="P22" i="1"/>
  <c r="P21" i="1"/>
  <c r="Y25" i="1"/>
  <c r="P18" i="1"/>
  <c r="P23" i="1"/>
  <c r="Y27" i="1"/>
  <c r="Y26" i="1"/>
  <c r="Y20" i="1"/>
  <c r="P24" i="1"/>
  <c r="Y21" i="1"/>
  <c r="P19" i="1"/>
  <c r="P25" i="1"/>
  <c r="Y22" i="1"/>
  <c r="P20" i="1"/>
  <c r="Y8" i="1"/>
  <c r="Y9" i="1"/>
  <c r="Y11" i="1"/>
  <c r="Y10" i="1"/>
  <c r="Y16" i="1"/>
  <c r="Y17" i="1"/>
  <c r="Y12" i="1"/>
  <c r="Y13" i="1"/>
  <c r="Y15" i="1"/>
  <c r="Y14" i="1"/>
  <c r="P11" i="1"/>
  <c r="P16" i="1"/>
  <c r="P15" i="1"/>
  <c r="P8" i="1"/>
  <c r="P14" i="1"/>
  <c r="P10" i="1"/>
  <c r="P9" i="1"/>
  <c r="P13" i="1"/>
  <c r="P17" i="1"/>
  <c r="M12" i="1"/>
  <c r="P12" i="1" s="1"/>
  <c r="J28" i="1"/>
  <c r="J32" i="4"/>
  <c r="K29" i="4"/>
  <c r="E33" i="4"/>
  <c r="E4" i="5" s="1"/>
  <c r="X28" i="1"/>
  <c r="K32" i="4"/>
  <c r="H28" i="4"/>
  <c r="FL31" i="3"/>
  <c r="J31" i="4"/>
  <c r="K30" i="4"/>
  <c r="FD31" i="3"/>
  <c r="K31" i="4"/>
  <c r="G33" i="4"/>
  <c r="G4" i="5" s="1"/>
  <c r="H32" i="4"/>
  <c r="F33" i="4"/>
  <c r="F4" i="5" s="1"/>
  <c r="J28" i="4"/>
  <c r="W28" i="1"/>
  <c r="V28" i="1"/>
  <c r="T28" i="1"/>
  <c r="S28" i="1"/>
  <c r="U28" i="1"/>
  <c r="D33" i="4"/>
  <c r="D4" i="5" s="1"/>
  <c r="C33" i="4"/>
  <c r="C4" i="5" s="1"/>
  <c r="K4" i="5" s="1"/>
  <c r="K28" i="4"/>
  <c r="J29" i="4"/>
  <c r="J30" i="4"/>
  <c r="H31" i="4"/>
  <c r="H30" i="4"/>
  <c r="H29" i="4"/>
  <c r="B33" i="4"/>
  <c r="B4" i="5" s="1"/>
  <c r="L33" i="4"/>
  <c r="L4" i="5" s="1"/>
  <c r="GB31" i="3"/>
  <c r="FT31" i="3"/>
  <c r="EV31" i="3"/>
  <c r="J33" i="4" l="1"/>
  <c r="J4" i="5"/>
  <c r="K33" i="4"/>
  <c r="H4" i="5"/>
  <c r="H33" i="4"/>
  <c r="F34" i="4" s="1"/>
  <c r="G34" i="4" l="1"/>
  <c r="H34" i="4"/>
  <c r="D34" i="4"/>
  <c r="L34" i="4"/>
  <c r="K34" i="4"/>
  <c r="C34" i="4"/>
  <c r="I33" i="4"/>
  <c r="B34" i="4"/>
  <c r="J34" i="4"/>
  <c r="E34" i="4"/>
  <c r="K31" i="3" l="1"/>
  <c r="L31" i="3"/>
  <c r="M31" i="3"/>
  <c r="N31" i="3"/>
  <c r="O31" i="3"/>
  <c r="Q31" i="3"/>
  <c r="R27" i="1" s="1"/>
  <c r="R31" i="3"/>
  <c r="S31" i="3"/>
  <c r="T31" i="3"/>
  <c r="U31" i="3"/>
  <c r="V31" i="3"/>
  <c r="W31" i="3"/>
  <c r="Y31" i="3"/>
  <c r="Z31" i="3"/>
  <c r="AA31" i="3"/>
  <c r="AB31" i="3"/>
  <c r="AC31" i="3"/>
  <c r="AD31" i="3"/>
  <c r="AE31" i="3"/>
  <c r="AG31" i="3"/>
  <c r="AH31" i="3"/>
  <c r="AI31" i="3"/>
  <c r="AJ31" i="3"/>
  <c r="AK31" i="3"/>
  <c r="AL31" i="3"/>
  <c r="AM31" i="3"/>
  <c r="AO31" i="3"/>
  <c r="AP31" i="3"/>
  <c r="AQ31" i="3"/>
  <c r="AR31" i="3"/>
  <c r="AS31" i="3"/>
  <c r="AT31" i="3"/>
  <c r="AU31" i="3"/>
  <c r="AW31" i="3"/>
  <c r="AX31" i="3"/>
  <c r="AY31" i="3"/>
  <c r="AZ31" i="3"/>
  <c r="BA31" i="3"/>
  <c r="BB31" i="3"/>
  <c r="BC31" i="3"/>
  <c r="BE31" i="3"/>
  <c r="BF31" i="3"/>
  <c r="BG31" i="3"/>
  <c r="BH31" i="3"/>
  <c r="BI31" i="3"/>
  <c r="BJ31" i="3"/>
  <c r="BK31" i="3"/>
  <c r="BM31" i="3"/>
  <c r="BN31" i="3"/>
  <c r="BO31" i="3"/>
  <c r="BP31" i="3"/>
  <c r="BQ31" i="3"/>
  <c r="BR31" i="3"/>
  <c r="BS31" i="3"/>
  <c r="BU31" i="3"/>
  <c r="BV31" i="3"/>
  <c r="BW31" i="3"/>
  <c r="BX31" i="3"/>
  <c r="BY31" i="3"/>
  <c r="BZ31" i="3"/>
  <c r="CA31" i="3"/>
  <c r="CC31" i="3"/>
  <c r="CD31" i="3"/>
  <c r="CE31" i="3"/>
  <c r="CF31" i="3"/>
  <c r="CG31" i="3"/>
  <c r="CH31" i="3"/>
  <c r="CI31" i="3"/>
  <c r="CK31" i="3"/>
  <c r="CL31" i="3"/>
  <c r="CM31" i="3"/>
  <c r="CN31" i="3"/>
  <c r="CO31" i="3"/>
  <c r="CP31" i="3"/>
  <c r="CQ31" i="3"/>
  <c r="CS31" i="3"/>
  <c r="CT31" i="3"/>
  <c r="CU31" i="3"/>
  <c r="CV31" i="3"/>
  <c r="CW31" i="3"/>
  <c r="CX31" i="3"/>
  <c r="CY31" i="3"/>
  <c r="DA31" i="3"/>
  <c r="DB31" i="3"/>
  <c r="DC31" i="3"/>
  <c r="DD31" i="3"/>
  <c r="DE31" i="3"/>
  <c r="DF31" i="3"/>
  <c r="DG31" i="3"/>
  <c r="DI31" i="3"/>
  <c r="DJ31" i="3"/>
  <c r="DK31" i="3"/>
  <c r="DL31" i="3"/>
  <c r="DM31" i="3"/>
  <c r="DN31" i="3"/>
  <c r="DO31" i="3"/>
  <c r="DQ31" i="3"/>
  <c r="DR31" i="3"/>
  <c r="DS31" i="3"/>
  <c r="DT31" i="3"/>
  <c r="DU31" i="3"/>
  <c r="DV31" i="3"/>
  <c r="DW31" i="3"/>
  <c r="DY31" i="3"/>
  <c r="DZ31" i="3"/>
  <c r="EA31" i="3"/>
  <c r="EB31" i="3"/>
  <c r="EC31" i="3"/>
  <c r="ED31" i="3"/>
  <c r="EE31" i="3"/>
  <c r="EG31" i="3"/>
  <c r="EH31" i="3"/>
  <c r="EI31" i="3"/>
  <c r="EJ31" i="3"/>
  <c r="EK31" i="3"/>
  <c r="EL31" i="3"/>
  <c r="EM31" i="3"/>
  <c r="EO31" i="3"/>
  <c r="GD31" i="3"/>
  <c r="GE31" i="3"/>
  <c r="GF31" i="3"/>
  <c r="GG31" i="3"/>
  <c r="GH31" i="3"/>
  <c r="GI31" i="3"/>
  <c r="GK31" i="3"/>
  <c r="GL31" i="3"/>
  <c r="GM31" i="3"/>
  <c r="GN31" i="3"/>
  <c r="GO31" i="3"/>
  <c r="GP31" i="3"/>
  <c r="GQ31" i="3"/>
  <c r="GS31" i="3"/>
  <c r="GT31" i="3"/>
  <c r="GU31" i="3"/>
  <c r="GV31" i="3"/>
  <c r="GW31" i="3"/>
  <c r="GX31" i="3"/>
  <c r="GY31" i="3"/>
  <c r="HA31" i="3"/>
  <c r="HB31" i="3"/>
  <c r="HC31" i="3"/>
  <c r="HD31" i="3"/>
  <c r="HE31" i="3"/>
  <c r="HF31" i="3"/>
  <c r="HG31" i="3"/>
  <c r="HI31" i="3"/>
  <c r="HJ31" i="3"/>
  <c r="HK31" i="3"/>
  <c r="HL31" i="3"/>
  <c r="HM31" i="3"/>
  <c r="HN31" i="3"/>
  <c r="HO31" i="3"/>
  <c r="HQ31" i="3"/>
  <c r="HR31" i="3"/>
  <c r="HS31" i="3"/>
  <c r="HT31" i="3"/>
  <c r="HU31" i="3"/>
  <c r="HV31" i="3"/>
  <c r="HW31" i="3"/>
  <c r="HY31" i="3"/>
  <c r="HZ31" i="3"/>
  <c r="IA31" i="3"/>
  <c r="IB31" i="3"/>
  <c r="IC31" i="3"/>
  <c r="ID31" i="3"/>
  <c r="IE31" i="3"/>
  <c r="IG31" i="3"/>
  <c r="IH31" i="3"/>
  <c r="II31" i="3"/>
  <c r="IJ31" i="3"/>
  <c r="IK31" i="3"/>
  <c r="IL31" i="3"/>
  <c r="IM31" i="3"/>
  <c r="IO31" i="3"/>
  <c r="IP31" i="3"/>
  <c r="IQ31" i="3"/>
  <c r="IR31" i="3"/>
  <c r="IS31" i="3"/>
  <c r="IT31" i="3"/>
  <c r="IU31" i="3"/>
  <c r="IW31" i="3"/>
  <c r="IX31" i="3"/>
  <c r="IY31" i="3"/>
  <c r="IZ31" i="3"/>
  <c r="JA31" i="3"/>
  <c r="JB31" i="3"/>
  <c r="JC31" i="3"/>
  <c r="JE31" i="3"/>
  <c r="JF31" i="3"/>
  <c r="JG31" i="3"/>
  <c r="JH31" i="3"/>
  <c r="JI31" i="3"/>
  <c r="JJ31" i="3"/>
  <c r="JK31" i="3"/>
  <c r="JM31" i="3"/>
  <c r="JN31" i="3"/>
  <c r="JO31" i="3"/>
  <c r="JP31" i="3"/>
  <c r="JQ31" i="3"/>
  <c r="JR31" i="3"/>
  <c r="JS31" i="3"/>
  <c r="JU31" i="3"/>
  <c r="JV31" i="3"/>
  <c r="JW31" i="3"/>
  <c r="JX31" i="3"/>
  <c r="JY31" i="3"/>
  <c r="JZ31" i="3"/>
  <c r="KA31" i="3"/>
  <c r="KC31" i="3"/>
  <c r="KD31" i="3"/>
  <c r="KE31" i="3"/>
  <c r="KF31" i="3"/>
  <c r="KG31" i="3"/>
  <c r="KH31" i="3"/>
  <c r="KI31" i="3"/>
  <c r="KK31" i="3"/>
  <c r="KL31" i="3"/>
  <c r="KM31" i="3"/>
  <c r="KN31" i="3"/>
  <c r="KO31" i="3"/>
  <c r="KP31" i="3"/>
  <c r="KQ31" i="3"/>
  <c r="KS31" i="3"/>
  <c r="KT31" i="3"/>
  <c r="KU31" i="3"/>
  <c r="KV31" i="3"/>
  <c r="KW31" i="3"/>
  <c r="KX31" i="3"/>
  <c r="KY31" i="3"/>
  <c r="LA31" i="3"/>
  <c r="LB31" i="3"/>
  <c r="LC31" i="3"/>
  <c r="LD31" i="3"/>
  <c r="LE31" i="3"/>
  <c r="LF31" i="3"/>
  <c r="LG31" i="3"/>
  <c r="LI31" i="3"/>
  <c r="LJ31" i="3"/>
  <c r="LK31" i="3"/>
  <c r="LL31" i="3"/>
  <c r="LM31" i="3"/>
  <c r="LN31" i="3"/>
  <c r="LO31" i="3"/>
  <c r="LQ31" i="3"/>
  <c r="LR31" i="3"/>
  <c r="LS31" i="3"/>
  <c r="LT31" i="3"/>
  <c r="LU31" i="3"/>
  <c r="LV31" i="3"/>
  <c r="LW31" i="3"/>
  <c r="LY31" i="3"/>
  <c r="LZ31" i="3"/>
  <c r="MA31" i="3"/>
  <c r="MB31" i="3"/>
  <c r="MC31" i="3"/>
  <c r="MD31" i="3"/>
  <c r="ME31" i="3"/>
  <c r="MG31" i="3"/>
  <c r="MH31" i="3"/>
  <c r="MI31" i="3"/>
  <c r="MJ31" i="3"/>
  <c r="MK31" i="3"/>
  <c r="ML31" i="3"/>
  <c r="MM31" i="3"/>
  <c r="MO31" i="3"/>
  <c r="MP31" i="3"/>
  <c r="MQ31" i="3"/>
  <c r="MR31" i="3"/>
  <c r="MS31" i="3"/>
  <c r="MT31" i="3"/>
  <c r="MU31" i="3"/>
  <c r="MW31" i="3"/>
  <c r="MX31" i="3"/>
  <c r="MY31" i="3"/>
  <c r="MZ31" i="3"/>
  <c r="NA31" i="3"/>
  <c r="NB31" i="3"/>
  <c r="NC31" i="3"/>
  <c r="NE31" i="3"/>
  <c r="NF31" i="3"/>
  <c r="NG31" i="3"/>
  <c r="NH31" i="3"/>
  <c r="NI31" i="3"/>
  <c r="NJ31" i="3"/>
  <c r="NK31" i="3"/>
  <c r="NM31" i="3"/>
  <c r="NN31" i="3"/>
  <c r="NO31" i="3"/>
  <c r="NP31" i="3"/>
  <c r="NQ31" i="3"/>
  <c r="NR31" i="3"/>
  <c r="NS31" i="3"/>
  <c r="NU31" i="3"/>
  <c r="NV31" i="3"/>
  <c r="NW31" i="3"/>
  <c r="NX31" i="3"/>
  <c r="NY31" i="3"/>
  <c r="NZ31" i="3"/>
  <c r="OA31" i="3"/>
  <c r="OC31" i="3"/>
  <c r="OD31" i="3"/>
  <c r="OE31" i="3"/>
  <c r="OF31" i="3"/>
  <c r="OG31" i="3"/>
  <c r="OH31" i="3"/>
  <c r="OI31" i="3"/>
  <c r="OK31" i="3"/>
  <c r="OL31" i="3"/>
  <c r="OM31" i="3"/>
  <c r="ON31" i="3"/>
  <c r="OO31" i="3"/>
  <c r="OP31" i="3"/>
  <c r="OQ31" i="3"/>
  <c r="OS31" i="3"/>
  <c r="OT31" i="3"/>
  <c r="OU31" i="3"/>
  <c r="OV31" i="3"/>
  <c r="OW31" i="3"/>
  <c r="OX31" i="3"/>
  <c r="OY31" i="3"/>
  <c r="PA31" i="3"/>
  <c r="PB31" i="3"/>
  <c r="PC31" i="3"/>
  <c r="PD31" i="3"/>
  <c r="PE31" i="3"/>
  <c r="PF31" i="3"/>
  <c r="PG31" i="3"/>
  <c r="PI31" i="3"/>
  <c r="H31" i="3"/>
  <c r="F31" i="3"/>
  <c r="P10" i="3" l="1"/>
  <c r="R6" i="1" l="1"/>
  <c r="R5" i="1"/>
  <c r="L74" i="4"/>
  <c r="L73" i="4"/>
  <c r="L72" i="4"/>
  <c r="L71" i="4"/>
  <c r="L66" i="4"/>
  <c r="L65" i="4"/>
  <c r="L64" i="4"/>
  <c r="L63" i="4"/>
  <c r="L62" i="4"/>
  <c r="L61" i="4"/>
  <c r="L56" i="4"/>
  <c r="L55" i="4"/>
  <c r="L54" i="4"/>
  <c r="L53" i="4"/>
  <c r="L52" i="4"/>
  <c r="L51" i="4"/>
  <c r="L50" i="4"/>
  <c r="L49" i="4"/>
  <c r="L48" i="4"/>
  <c r="L47" i="4"/>
  <c r="L46" i="4"/>
  <c r="L45" i="4"/>
  <c r="L44" i="4"/>
  <c r="L43" i="4"/>
  <c r="L42" i="4"/>
  <c r="L41" i="4"/>
  <c r="L40" i="4"/>
  <c r="L39" i="4"/>
  <c r="L38" i="4"/>
  <c r="L37" i="4"/>
  <c r="L23" i="4"/>
  <c r="L22" i="4"/>
  <c r="L21" i="4"/>
  <c r="L20" i="4"/>
  <c r="R28" i="1" l="1"/>
  <c r="AA28" i="1"/>
  <c r="L75" i="4"/>
  <c r="L7" i="5" s="1"/>
  <c r="L67" i="4"/>
  <c r="L6" i="5" s="1"/>
  <c r="L57" i="4"/>
  <c r="L5" i="5" s="1"/>
  <c r="L24" i="4"/>
  <c r="L3" i="5" s="1"/>
  <c r="L9" i="4"/>
  <c r="EF8" i="3"/>
  <c r="EF9" i="3"/>
  <c r="EF10" i="3"/>
  <c r="EF7" i="3"/>
  <c r="EF31" i="3" s="1"/>
  <c r="L2" i="5" l="1"/>
  <c r="L8" i="5" s="1"/>
  <c r="L77" i="4"/>
  <c r="H22" i="4"/>
  <c r="K22" i="4"/>
  <c r="J22" i="4"/>
  <c r="A5" i="1"/>
  <c r="B5" i="1"/>
  <c r="C5" i="1"/>
  <c r="D5" i="1"/>
  <c r="E5" i="1"/>
  <c r="F5" i="1"/>
  <c r="G5" i="1"/>
  <c r="H5" i="1"/>
  <c r="I5" i="1"/>
  <c r="J5" i="1"/>
  <c r="K5" i="1"/>
  <c r="L5" i="1"/>
  <c r="M5" i="1"/>
  <c r="N5" i="1"/>
  <c r="O5" i="1"/>
  <c r="A6" i="1"/>
  <c r="B6" i="1"/>
  <c r="C6" i="1"/>
  <c r="D6" i="1"/>
  <c r="E6" i="1"/>
  <c r="F6" i="1"/>
  <c r="G6" i="1"/>
  <c r="H6" i="1"/>
  <c r="I6" i="1"/>
  <c r="J6" i="1"/>
  <c r="K6" i="1"/>
  <c r="L6" i="1"/>
  <c r="M6" i="1"/>
  <c r="N6" i="1"/>
  <c r="O6" i="1"/>
  <c r="A7" i="1"/>
  <c r="B7" i="1"/>
  <c r="C7" i="1"/>
  <c r="D7" i="1"/>
  <c r="E7" i="1"/>
  <c r="F7" i="1"/>
  <c r="G7" i="1"/>
  <c r="H7" i="1"/>
  <c r="I7" i="1"/>
  <c r="J7" i="1"/>
  <c r="K7" i="1"/>
  <c r="L7" i="1"/>
  <c r="M7" i="1"/>
  <c r="N7" i="1"/>
  <c r="O7" i="1"/>
  <c r="K4" i="1"/>
  <c r="L4" i="1"/>
  <c r="M4" i="1"/>
  <c r="N4" i="1"/>
  <c r="O4" i="1"/>
  <c r="J4" i="1"/>
  <c r="I4" i="1"/>
  <c r="H4" i="1"/>
  <c r="H28" i="1" s="1"/>
  <c r="G4" i="1"/>
  <c r="F4" i="1"/>
  <c r="F28" i="1" s="1"/>
  <c r="E4" i="1"/>
  <c r="D4" i="1"/>
  <c r="C4" i="1"/>
  <c r="B4" i="1"/>
  <c r="A4" i="1"/>
  <c r="PH7" i="3"/>
  <c r="PH31" i="3" s="1"/>
  <c r="OZ7" i="3"/>
  <c r="OR7" i="3"/>
  <c r="O28" i="1" l="1"/>
  <c r="L28" i="1"/>
  <c r="M28" i="1"/>
  <c r="K28" i="1"/>
  <c r="N28" i="1"/>
  <c r="OR31" i="3"/>
  <c r="OZ31" i="3"/>
  <c r="J40" i="4"/>
  <c r="K72" i="4"/>
  <c r="K74" i="4"/>
  <c r="J72" i="4"/>
  <c r="J52" i="4"/>
  <c r="J56" i="4"/>
  <c r="K55" i="4"/>
  <c r="J54" i="4"/>
  <c r="K51" i="4"/>
  <c r="K49" i="4"/>
  <c r="J46" i="4"/>
  <c r="K41" i="4"/>
  <c r="K63" i="4"/>
  <c r="Y7" i="1"/>
  <c r="Y6" i="1"/>
  <c r="J45" i="4"/>
  <c r="K44" i="4"/>
  <c r="J74" i="4"/>
  <c r="K73" i="4"/>
  <c r="K71" i="4"/>
  <c r="Y5" i="1"/>
  <c r="Y4" i="1"/>
  <c r="J71" i="4"/>
  <c r="J73" i="4"/>
  <c r="J66" i="4"/>
  <c r="J65" i="4"/>
  <c r="K62" i="4"/>
  <c r="J42" i="4"/>
  <c r="K53" i="4"/>
  <c r="J48" i="4"/>
  <c r="K45" i="4"/>
  <c r="K37" i="4"/>
  <c r="K54" i="4"/>
  <c r="K46" i="4"/>
  <c r="K42" i="4"/>
  <c r="K64" i="4"/>
  <c r="J50" i="4"/>
  <c r="K47" i="4"/>
  <c r="K43" i="4"/>
  <c r="K39" i="4"/>
  <c r="J38" i="4"/>
  <c r="K65" i="4"/>
  <c r="J64" i="4"/>
  <c r="J62" i="4"/>
  <c r="K61" i="4"/>
  <c r="K56" i="4"/>
  <c r="J55" i="4"/>
  <c r="J53" i="4"/>
  <c r="K52" i="4"/>
  <c r="K50" i="4"/>
  <c r="J49" i="4"/>
  <c r="K48" i="4"/>
  <c r="J47" i="4"/>
  <c r="J43" i="4"/>
  <c r="J41" i="4"/>
  <c r="K40" i="4"/>
  <c r="K38" i="4"/>
  <c r="J37" i="4"/>
  <c r="K66" i="4"/>
  <c r="J61" i="4"/>
  <c r="J63" i="4"/>
  <c r="J39" i="4"/>
  <c r="J51" i="4"/>
  <c r="J44" i="4"/>
  <c r="G75" i="4"/>
  <c r="G7" i="5" s="1"/>
  <c r="C75" i="4"/>
  <c r="C7" i="5" s="1"/>
  <c r="F75" i="4"/>
  <c r="F7" i="5" s="1"/>
  <c r="E75" i="4"/>
  <c r="E7" i="5" s="1"/>
  <c r="D75" i="4"/>
  <c r="D7" i="5" s="1"/>
  <c r="B75" i="4"/>
  <c r="B7" i="5" s="1"/>
  <c r="H66" i="4"/>
  <c r="H65" i="4"/>
  <c r="H64" i="4"/>
  <c r="H63" i="4"/>
  <c r="H62" i="4"/>
  <c r="G67" i="4"/>
  <c r="G6" i="5" s="1"/>
  <c r="F67" i="4"/>
  <c r="F6" i="5" s="1"/>
  <c r="E67" i="4"/>
  <c r="E6" i="5" s="1"/>
  <c r="D67" i="4"/>
  <c r="D6" i="5" s="1"/>
  <c r="C67" i="4"/>
  <c r="C6" i="5" s="1"/>
  <c r="B67" i="4"/>
  <c r="B6" i="5" s="1"/>
  <c r="H56" i="4"/>
  <c r="H55" i="4"/>
  <c r="H54" i="4"/>
  <c r="H53" i="4"/>
  <c r="H52" i="4"/>
  <c r="H51" i="4"/>
  <c r="H50" i="4"/>
  <c r="H49" i="4"/>
  <c r="H48" i="4"/>
  <c r="H47" i="4"/>
  <c r="H46" i="4"/>
  <c r="H45" i="4"/>
  <c r="H44" i="4"/>
  <c r="H43" i="4"/>
  <c r="H42" i="4"/>
  <c r="H40" i="4"/>
  <c r="H39" i="4"/>
  <c r="H38" i="4"/>
  <c r="G57" i="4"/>
  <c r="G5" i="5" s="1"/>
  <c r="F57" i="4"/>
  <c r="F5" i="5" s="1"/>
  <c r="E57" i="4"/>
  <c r="E5" i="5" s="1"/>
  <c r="D57" i="4"/>
  <c r="D5" i="5" s="1"/>
  <c r="C57" i="4"/>
  <c r="C5" i="5" s="1"/>
  <c r="B57" i="4"/>
  <c r="B5" i="5" s="1"/>
  <c r="J5" i="5" l="1"/>
  <c r="Y28" i="1"/>
  <c r="K5" i="5"/>
  <c r="I31" i="4"/>
  <c r="I28" i="4"/>
  <c r="I32" i="4"/>
  <c r="I29" i="4"/>
  <c r="I30" i="4"/>
  <c r="K21" i="4"/>
  <c r="K23" i="4"/>
  <c r="J21" i="4"/>
  <c r="J23" i="4"/>
  <c r="J6" i="4"/>
  <c r="J13" i="4"/>
  <c r="J17" i="4"/>
  <c r="H5" i="5"/>
  <c r="K75" i="4"/>
  <c r="K7" i="5"/>
  <c r="J7" i="5"/>
  <c r="H7" i="5"/>
  <c r="J6" i="5"/>
  <c r="K6" i="5"/>
  <c r="H6" i="5"/>
  <c r="J75" i="4"/>
  <c r="J7" i="4"/>
  <c r="J14" i="4"/>
  <c r="J18" i="4"/>
  <c r="K57" i="4"/>
  <c r="K20" i="4"/>
  <c r="K7" i="4"/>
  <c r="K16" i="4"/>
  <c r="K6" i="4"/>
  <c r="K19" i="4"/>
  <c r="K15" i="4"/>
  <c r="J4" i="4"/>
  <c r="J8" i="4"/>
  <c r="K5" i="4"/>
  <c r="J15" i="4"/>
  <c r="J19" i="4"/>
  <c r="K18" i="4"/>
  <c r="K14" i="4"/>
  <c r="K67" i="4"/>
  <c r="J5" i="4"/>
  <c r="K8" i="4"/>
  <c r="K4" i="4"/>
  <c r="J16" i="4"/>
  <c r="J20" i="4"/>
  <c r="K17" i="4"/>
  <c r="K13" i="4"/>
  <c r="J67" i="4"/>
  <c r="J57" i="4"/>
  <c r="D9" i="4"/>
  <c r="H6" i="4"/>
  <c r="H15" i="4"/>
  <c r="D24" i="4"/>
  <c r="D3" i="5" s="1"/>
  <c r="H7" i="4"/>
  <c r="E9" i="4"/>
  <c r="G9" i="4"/>
  <c r="C9" i="4"/>
  <c r="H21" i="4"/>
  <c r="H17" i="4"/>
  <c r="F24" i="4"/>
  <c r="F3" i="5" s="1"/>
  <c r="G24" i="4"/>
  <c r="G3" i="5" s="1"/>
  <c r="C24" i="4"/>
  <c r="C3" i="5" s="1"/>
  <c r="F9" i="4"/>
  <c r="H13" i="4"/>
  <c r="H19" i="4"/>
  <c r="H8" i="4"/>
  <c r="B9" i="4"/>
  <c r="H4" i="4"/>
  <c r="H5" i="4"/>
  <c r="H37" i="4"/>
  <c r="H41" i="4"/>
  <c r="E24" i="4"/>
  <c r="E3" i="5" s="1"/>
  <c r="H72" i="4"/>
  <c r="H16" i="4"/>
  <c r="H20" i="4"/>
  <c r="H71" i="4"/>
  <c r="H61" i="4"/>
  <c r="H74" i="4"/>
  <c r="H14" i="4"/>
  <c r="H18" i="4"/>
  <c r="H23" i="4"/>
  <c r="H73" i="4"/>
  <c r="B24" i="4"/>
  <c r="B3" i="5" s="1"/>
  <c r="Z21" i="1" l="1"/>
  <c r="Z20" i="1"/>
  <c r="Z19" i="1"/>
  <c r="Z18" i="1"/>
  <c r="Z27" i="1"/>
  <c r="Z26" i="1"/>
  <c r="Z25" i="1"/>
  <c r="Z24" i="1"/>
  <c r="Z23" i="1"/>
  <c r="Z22" i="1"/>
  <c r="Z8" i="1"/>
  <c r="Z13" i="1"/>
  <c r="Z17" i="1"/>
  <c r="Z10" i="1"/>
  <c r="Z9" i="1"/>
  <c r="Z15" i="1"/>
  <c r="Z16" i="1"/>
  <c r="Z14" i="1"/>
  <c r="Z11" i="1"/>
  <c r="Z12" i="1"/>
  <c r="C2" i="5"/>
  <c r="C8" i="5" s="1"/>
  <c r="G2" i="5"/>
  <c r="G8" i="5" s="1"/>
  <c r="F2" i="5"/>
  <c r="F8" i="5" s="1"/>
  <c r="D2" i="5"/>
  <c r="D8" i="5" s="1"/>
  <c r="B2" i="5"/>
  <c r="B8" i="5" s="1"/>
  <c r="E2" i="5"/>
  <c r="Z28" i="1"/>
  <c r="AA29" i="1"/>
  <c r="K3" i="5"/>
  <c r="Z6" i="1"/>
  <c r="Y29" i="1"/>
  <c r="Z4" i="1"/>
  <c r="Z5" i="1"/>
  <c r="Z7" i="1"/>
  <c r="J3" i="5"/>
  <c r="H3" i="5"/>
  <c r="J9" i="4"/>
  <c r="K9" i="4"/>
  <c r="K24" i="4"/>
  <c r="J24" i="4"/>
  <c r="H9" i="4"/>
  <c r="H67" i="4"/>
  <c r="L68" i="4" s="1"/>
  <c r="H24" i="4"/>
  <c r="H75" i="4"/>
  <c r="J76" i="4" s="1"/>
  <c r="H57" i="4"/>
  <c r="K58" i="4" s="1"/>
  <c r="K2" i="5" l="1"/>
  <c r="E8" i="5"/>
  <c r="J68" i="4"/>
  <c r="J2" i="5"/>
  <c r="J8" i="5" s="1"/>
  <c r="K68" i="4"/>
  <c r="K25" i="4"/>
  <c r="H2" i="5"/>
  <c r="H8" i="5" s="1"/>
  <c r="L9" i="5" s="1"/>
  <c r="K76" i="4"/>
  <c r="J58" i="4"/>
  <c r="K10" i="4"/>
  <c r="K78" i="4"/>
  <c r="J25" i="4"/>
  <c r="J10" i="4"/>
  <c r="I37" i="4"/>
  <c r="L58" i="4"/>
  <c r="I74" i="4"/>
  <c r="L76" i="4"/>
  <c r="G10" i="4"/>
  <c r="L10" i="4"/>
  <c r="H25" i="4"/>
  <c r="L25" i="4"/>
  <c r="L78" i="4"/>
  <c r="I20" i="4"/>
  <c r="I22" i="4"/>
  <c r="I21" i="4"/>
  <c r="K8" i="5"/>
  <c r="I9" i="4"/>
  <c r="I5" i="4"/>
  <c r="I8" i="4"/>
  <c r="I7" i="4"/>
  <c r="I6" i="4"/>
  <c r="D10" i="4"/>
  <c r="B10" i="4"/>
  <c r="F10" i="4"/>
  <c r="I4" i="4"/>
  <c r="E10" i="4"/>
  <c r="C10" i="4"/>
  <c r="H10" i="4"/>
  <c r="H76" i="4"/>
  <c r="I75" i="4"/>
  <c r="G76" i="4"/>
  <c r="F76" i="4"/>
  <c r="D76" i="4"/>
  <c r="E76" i="4"/>
  <c r="C76" i="4"/>
  <c r="B76" i="4"/>
  <c r="I67" i="4"/>
  <c r="H68" i="4"/>
  <c r="F68" i="4"/>
  <c r="I65" i="4"/>
  <c r="I63" i="4"/>
  <c r="D68" i="4"/>
  <c r="I66" i="4"/>
  <c r="I62" i="4"/>
  <c r="C68" i="4"/>
  <c r="B68" i="4"/>
  <c r="I64" i="4"/>
  <c r="G68" i="4"/>
  <c r="E68" i="4"/>
  <c r="I23" i="4"/>
  <c r="B25" i="4"/>
  <c r="I61" i="4"/>
  <c r="I73" i="4"/>
  <c r="I24" i="4"/>
  <c r="C25" i="4"/>
  <c r="I19" i="4"/>
  <c r="D25" i="4"/>
  <c r="G25" i="4"/>
  <c r="I13" i="4"/>
  <c r="I15" i="4"/>
  <c r="F25" i="4"/>
  <c r="I17" i="4"/>
  <c r="I14" i="4"/>
  <c r="I16" i="4"/>
  <c r="E25" i="4"/>
  <c r="I57" i="4"/>
  <c r="H58" i="4"/>
  <c r="B58" i="4"/>
  <c r="I44" i="4"/>
  <c r="I52" i="4"/>
  <c r="I47" i="4"/>
  <c r="I55" i="4"/>
  <c r="F58" i="4"/>
  <c r="I46" i="4"/>
  <c r="I54" i="4"/>
  <c r="I49" i="4"/>
  <c r="I39" i="4"/>
  <c r="I40" i="4"/>
  <c r="I48" i="4"/>
  <c r="I56" i="4"/>
  <c r="I43" i="4"/>
  <c r="I51" i="4"/>
  <c r="C58" i="4"/>
  <c r="I42" i="4"/>
  <c r="I50" i="4"/>
  <c r="D58" i="4"/>
  <c r="I45" i="4"/>
  <c r="I53" i="4"/>
  <c r="I38" i="4"/>
  <c r="G58" i="4"/>
  <c r="E58" i="4"/>
  <c r="I72" i="4"/>
  <c r="I41" i="4"/>
  <c r="I71" i="4"/>
  <c r="I18" i="4"/>
  <c r="B9" i="5" l="1"/>
  <c r="J78" i="4"/>
  <c r="B78" i="4"/>
  <c r="K9" i="5"/>
  <c r="J9" i="5"/>
  <c r="F9" i="5"/>
  <c r="I7" i="5"/>
  <c r="I3" i="5"/>
  <c r="H9" i="5"/>
  <c r="I6" i="5"/>
  <c r="D9" i="5"/>
  <c r="I8" i="5"/>
  <c r="G9" i="5"/>
  <c r="I5" i="5"/>
  <c r="I2" i="5"/>
  <c r="E9" i="5"/>
  <c r="C9" i="5"/>
  <c r="G78" i="4"/>
  <c r="E78" i="4"/>
  <c r="H78" i="4"/>
  <c r="D78" i="4"/>
  <c r="F78" i="4"/>
  <c r="C78" i="4"/>
  <c r="X7" i="3" l="1"/>
  <c r="AF7" i="3"/>
  <c r="AN7" i="3"/>
  <c r="AV7" i="3"/>
  <c r="BD7" i="3"/>
  <c r="BL7" i="3"/>
  <c r="BT7" i="3"/>
  <c r="CB7" i="3"/>
  <c r="CJ7" i="3"/>
  <c r="CR7" i="3"/>
  <c r="CZ7" i="3"/>
  <c r="DH7" i="3"/>
  <c r="DP7" i="3"/>
  <c r="DX7" i="3"/>
  <c r="EN7" i="3"/>
  <c r="GJ7" i="3"/>
  <c r="GR7" i="3"/>
  <c r="GZ7" i="3"/>
  <c r="HH7" i="3"/>
  <c r="HP7" i="3"/>
  <c r="HX7" i="3"/>
  <c r="IF7" i="3"/>
  <c r="IN7" i="3"/>
  <c r="IV7" i="3"/>
  <c r="JD7" i="3"/>
  <c r="JL7" i="3"/>
  <c r="JT7" i="3"/>
  <c r="KB7" i="3"/>
  <c r="KJ7" i="3"/>
  <c r="KR7" i="3"/>
  <c r="KZ7" i="3"/>
  <c r="LH7" i="3"/>
  <c r="LP7" i="3"/>
  <c r="LX7" i="3"/>
  <c r="MF7" i="3"/>
  <c r="MN7" i="3"/>
  <c r="MV7" i="3"/>
  <c r="ND7" i="3"/>
  <c r="NL7" i="3"/>
  <c r="NT7" i="3"/>
  <c r="OB7" i="3"/>
  <c r="OJ7" i="3"/>
  <c r="X8" i="3"/>
  <c r="AF8" i="3"/>
  <c r="AN8" i="3"/>
  <c r="AV8" i="3"/>
  <c r="BD8" i="3"/>
  <c r="BL8" i="3"/>
  <c r="BT8" i="3"/>
  <c r="CB8" i="3"/>
  <c r="CJ8" i="3"/>
  <c r="CR8" i="3"/>
  <c r="CZ8" i="3"/>
  <c r="DH8" i="3"/>
  <c r="DP8" i="3"/>
  <c r="DX8" i="3"/>
  <c r="EN8" i="3"/>
  <c r="GJ8" i="3"/>
  <c r="GR8" i="3"/>
  <c r="GZ8" i="3"/>
  <c r="HH8" i="3"/>
  <c r="HP8" i="3"/>
  <c r="HX8" i="3"/>
  <c r="IF8" i="3"/>
  <c r="IN8" i="3"/>
  <c r="IV8" i="3"/>
  <c r="JD8" i="3"/>
  <c r="JL8" i="3"/>
  <c r="JT8" i="3"/>
  <c r="KB8" i="3"/>
  <c r="KJ8" i="3"/>
  <c r="KR8" i="3"/>
  <c r="KZ8" i="3"/>
  <c r="LH8" i="3"/>
  <c r="LP8" i="3"/>
  <c r="LX8" i="3"/>
  <c r="MF8" i="3"/>
  <c r="MN8" i="3"/>
  <c r="MV8" i="3"/>
  <c r="ND8" i="3"/>
  <c r="NL8" i="3"/>
  <c r="NT8" i="3"/>
  <c r="OB8" i="3"/>
  <c r="X9" i="3"/>
  <c r="AF9" i="3"/>
  <c r="AN9" i="3"/>
  <c r="AV9" i="3"/>
  <c r="BD9" i="3"/>
  <c r="BL9" i="3"/>
  <c r="BT9" i="3"/>
  <c r="CB9" i="3"/>
  <c r="CJ9" i="3"/>
  <c r="CR9" i="3"/>
  <c r="CZ9" i="3"/>
  <c r="DH9" i="3"/>
  <c r="DP9" i="3"/>
  <c r="DX9" i="3"/>
  <c r="EN9" i="3"/>
  <c r="GJ9" i="3"/>
  <c r="GR9" i="3"/>
  <c r="GZ9" i="3"/>
  <c r="HH9" i="3"/>
  <c r="HP9" i="3"/>
  <c r="HX9" i="3"/>
  <c r="IF9" i="3"/>
  <c r="IN9" i="3"/>
  <c r="IV9" i="3"/>
  <c r="JD9" i="3"/>
  <c r="JL9" i="3"/>
  <c r="JT9" i="3"/>
  <c r="KB9" i="3"/>
  <c r="KJ9" i="3"/>
  <c r="KR9" i="3"/>
  <c r="KZ9" i="3"/>
  <c r="LH9" i="3"/>
  <c r="LP9" i="3"/>
  <c r="LX9" i="3"/>
  <c r="MF9" i="3"/>
  <c r="MN9" i="3"/>
  <c r="MV9" i="3"/>
  <c r="ND9" i="3"/>
  <c r="NL9" i="3"/>
  <c r="NT9" i="3"/>
  <c r="OB9" i="3"/>
  <c r="X10" i="3"/>
  <c r="AF10" i="3"/>
  <c r="AN10" i="3"/>
  <c r="AV10" i="3"/>
  <c r="BD10" i="3"/>
  <c r="BL10" i="3"/>
  <c r="BT10" i="3"/>
  <c r="CB10" i="3"/>
  <c r="CJ10" i="3"/>
  <c r="CR10" i="3"/>
  <c r="CZ10" i="3"/>
  <c r="DH10" i="3"/>
  <c r="DP10" i="3"/>
  <c r="DX10" i="3"/>
  <c r="EN10" i="3"/>
  <c r="GJ10" i="3"/>
  <c r="GR10" i="3"/>
  <c r="GZ10" i="3"/>
  <c r="HH10" i="3"/>
  <c r="HP10" i="3"/>
  <c r="HX10" i="3"/>
  <c r="IF10" i="3"/>
  <c r="IN10" i="3"/>
  <c r="IV10" i="3"/>
  <c r="JD10" i="3"/>
  <c r="JL10" i="3"/>
  <c r="JT10" i="3"/>
  <c r="KB10" i="3"/>
  <c r="KJ10" i="3"/>
  <c r="KR10" i="3"/>
  <c r="KZ10" i="3"/>
  <c r="LH10" i="3"/>
  <c r="LP10" i="3"/>
  <c r="LX10" i="3"/>
  <c r="MF10" i="3"/>
  <c r="MN10" i="3"/>
  <c r="MV10" i="3"/>
  <c r="ND10" i="3"/>
  <c r="NL10" i="3"/>
  <c r="NT10" i="3"/>
  <c r="OB10" i="3"/>
  <c r="P8" i="3"/>
  <c r="P9" i="3"/>
  <c r="P7" i="3"/>
  <c r="P5" i="1"/>
  <c r="P6" i="1"/>
  <c r="P7" i="1"/>
  <c r="P4" i="1"/>
  <c r="P28" i="1" l="1"/>
  <c r="LX31" i="3"/>
  <c r="CZ31" i="3"/>
  <c r="MN31" i="3"/>
  <c r="IV31" i="3"/>
  <c r="DH31" i="3"/>
  <c r="CR31" i="3"/>
  <c r="IF31" i="3"/>
  <c r="LH31" i="3"/>
  <c r="HP31" i="3"/>
  <c r="CB31" i="3"/>
  <c r="CJ31" i="3"/>
  <c r="KZ31" i="3"/>
  <c r="HH31" i="3"/>
  <c r="BT31" i="3"/>
  <c r="HX31" i="3"/>
  <c r="OJ31" i="3"/>
  <c r="KR31" i="3"/>
  <c r="GZ31" i="3"/>
  <c r="BL31" i="3"/>
  <c r="OB31" i="3"/>
  <c r="KJ31" i="3"/>
  <c r="GR31" i="3"/>
  <c r="BD31" i="3"/>
  <c r="IN31" i="3"/>
  <c r="LP31" i="3"/>
  <c r="NT31" i="3"/>
  <c r="GJ31" i="3"/>
  <c r="P31" i="3"/>
  <c r="NL31" i="3"/>
  <c r="JT31" i="3"/>
  <c r="EN31" i="3"/>
  <c r="AN31" i="3"/>
  <c r="MF31" i="3"/>
  <c r="AV31" i="3"/>
  <c r="ND31" i="3"/>
  <c r="JL31" i="3"/>
  <c r="DX31" i="3"/>
  <c r="AF31" i="3"/>
  <c r="KB31" i="3"/>
  <c r="MV31" i="3"/>
  <c r="JD31" i="3"/>
  <c r="DP31" i="3"/>
  <c r="X31" i="3"/>
  <c r="R29" i="1"/>
  <c r="Q19" i="1" l="1"/>
  <c r="Q18" i="1"/>
  <c r="Q27" i="1"/>
  <c r="Q26" i="1"/>
  <c r="Q25" i="1"/>
  <c r="Q24" i="1"/>
  <c r="Q20" i="1"/>
  <c r="Q23" i="1"/>
  <c r="Q22" i="1"/>
  <c r="Q21" i="1"/>
  <c r="Q11" i="1"/>
  <c r="Q16" i="1"/>
  <c r="Q12" i="1"/>
  <c r="Q10" i="1"/>
  <c r="Q17" i="1"/>
  <c r="Q13" i="1"/>
  <c r="Q9" i="1"/>
  <c r="Q14" i="1"/>
  <c r="Q15" i="1"/>
  <c r="Q8" i="1"/>
  <c r="Q4" i="1"/>
  <c r="P29" i="1"/>
  <c r="J29" i="1"/>
  <c r="Q6" i="1"/>
  <c r="Q5" i="1"/>
  <c r="Q28" i="1"/>
  <c r="Q7" i="1"/>
  <c r="M29" i="1" l="1"/>
  <c r="N29" i="1"/>
  <c r="U29" i="1"/>
  <c r="V29" i="1"/>
  <c r="W29" i="1"/>
  <c r="X29" i="1"/>
  <c r="T29" i="1" l="1"/>
  <c r="V31" i="1"/>
  <c r="S29" i="1"/>
  <c r="S31" i="1"/>
  <c r="O29" i="1"/>
  <c r="N31" i="1"/>
  <c r="L29" i="1"/>
  <c r="J31" i="1"/>
  <c r="K29" i="1"/>
  <c r="L31" i="1"/>
  <c r="Y31" i="1" l="1"/>
  <c r="Y32" i="1" s="1"/>
  <c r="P31" i="1"/>
  <c r="L32" i="1" s="1"/>
  <c r="V32" i="1" l="1"/>
  <c r="S32" i="1"/>
  <c r="J32" i="1"/>
  <c r="P32" i="1"/>
  <c r="N32" i="1"/>
</calcChain>
</file>

<file path=xl/sharedStrings.xml><?xml version="1.0" encoding="utf-8"?>
<sst xmlns="http://schemas.openxmlformats.org/spreadsheetml/2006/main" count="827" uniqueCount="157">
  <si>
    <t>TOTAL SERVICES</t>
  </si>
  <si>
    <t>TOTAL</t>
  </si>
  <si>
    <t>AF</t>
  </si>
  <si>
    <t>AM</t>
  </si>
  <si>
    <t>YF</t>
  </si>
  <si>
    <t>YM</t>
  </si>
  <si>
    <t>CF</t>
  </si>
  <si>
    <t>CM</t>
  </si>
  <si>
    <t>T</t>
  </si>
  <si>
    <t>Total</t>
  </si>
  <si>
    <t>Women's Club act/management/regis.</t>
  </si>
  <si>
    <t>Women's Leadership training related</t>
  </si>
  <si>
    <t>Income Generation Programme related</t>
  </si>
  <si>
    <t>Elimination of GBV</t>
  </si>
  <si>
    <t>Other General</t>
  </si>
  <si>
    <t>Poverty Benefit Scheme</t>
  </si>
  <si>
    <t>Bus Fare Assistance</t>
  </si>
  <si>
    <t>Social Pension Scheme</t>
  </si>
  <si>
    <t>Care &amp; Protection</t>
  </si>
  <si>
    <t>Birth Certificate</t>
  </si>
  <si>
    <t>Child Protection/ Abuse</t>
  </si>
  <si>
    <t>Fire Victims</t>
  </si>
  <si>
    <t>Food Voucher</t>
  </si>
  <si>
    <t>Others</t>
  </si>
  <si>
    <t>Other</t>
  </si>
  <si>
    <t>Service</t>
  </si>
  <si>
    <t>Sub-Total</t>
  </si>
  <si>
    <t>Department of Women</t>
  </si>
  <si>
    <t>Women's club related</t>
  </si>
  <si>
    <t>Women' Leadership training</t>
  </si>
  <si>
    <t>Department of Social Welfare</t>
  </si>
  <si>
    <t xml:space="preserve">Service </t>
  </si>
  <si>
    <t>Social pension scheme</t>
  </si>
  <si>
    <t>Birth certificate</t>
  </si>
  <si>
    <t>Food voucher</t>
  </si>
  <si>
    <t>Disability Allowance</t>
  </si>
  <si>
    <t>Fiji Police Force</t>
  </si>
  <si>
    <t>Date</t>
  </si>
  <si>
    <t>Coordinator</t>
  </si>
  <si>
    <t>Division</t>
  </si>
  <si>
    <t>Province</t>
  </si>
  <si>
    <t>Districts</t>
  </si>
  <si>
    <t>No. of Districts</t>
  </si>
  <si>
    <t>Community(s)</t>
  </si>
  <si>
    <t>Total No. of Community(s)</t>
  </si>
  <si>
    <t>Predominant Language</t>
  </si>
  <si>
    <t>Dissemination of Information in SPHR including GE, child, child protection</t>
  </si>
  <si>
    <t>Condoms Distribution</t>
  </si>
  <si>
    <t>IEC distribution</t>
  </si>
  <si>
    <t>Stress Counselling</t>
  </si>
  <si>
    <t>GBV/ IPV Counselling</t>
  </si>
  <si>
    <t>Family Planning Counselling</t>
  </si>
  <si>
    <t>Positive Parenting</t>
  </si>
  <si>
    <t>Group Counselling</t>
  </si>
  <si>
    <t>Individual Counselling</t>
  </si>
  <si>
    <t>Sexual Reproductive Health</t>
  </si>
  <si>
    <t>Cervical Screening</t>
  </si>
  <si>
    <t>Post-Natal Care</t>
  </si>
  <si>
    <t>IMCI</t>
  </si>
  <si>
    <t>GOPD/ SOPD</t>
  </si>
  <si>
    <t>Breast Examination</t>
  </si>
  <si>
    <t>Family Planning Users</t>
  </si>
  <si>
    <t>Family Planning Consultation</t>
  </si>
  <si>
    <t>Pregnancy Test</t>
  </si>
  <si>
    <t>Dissemination of the role of FCCC as an independent regulator in Fiji including contact details</t>
  </si>
  <si>
    <t>Discuss on the importance of promoting competition in the Fijian markets and identifying major regulated industries</t>
  </si>
  <si>
    <t>Highlighting items under price control with maximum prices quoted.</t>
  </si>
  <si>
    <t>Highlighting prevalent unfair trade practice issues</t>
  </si>
  <si>
    <t>Advices on rights and responsibilities of consumers during trade</t>
  </si>
  <si>
    <t>Highlighting penalties providing for breaches of the FCCC Act 2010</t>
  </si>
  <si>
    <t>Sub-Total %</t>
  </si>
  <si>
    <t>Medical Service Pacific (MSP)</t>
  </si>
  <si>
    <t>Dissemination of Information in SRHR including GE, Child Protection</t>
  </si>
  <si>
    <t>Condoms distribution</t>
  </si>
  <si>
    <t>GBV/IPV Counselling</t>
  </si>
  <si>
    <t xml:space="preserve">Positive Parenting </t>
  </si>
  <si>
    <t>Post-Natal care</t>
  </si>
  <si>
    <t>GOPD/SOPD</t>
  </si>
  <si>
    <t>Family Planning users</t>
  </si>
  <si>
    <t>Family Planning consultation</t>
  </si>
  <si>
    <t>Prostate screening</t>
  </si>
  <si>
    <t>Fiji Competition &amp; Consumer Commission (FCCC)</t>
  </si>
  <si>
    <t>% TOTAL SERVICES</t>
  </si>
  <si>
    <t>Women</t>
  </si>
  <si>
    <t>Men</t>
  </si>
  <si>
    <t>Other Companies/ Government Department(s)/ Ministries</t>
  </si>
  <si>
    <t>Stakeholders</t>
  </si>
  <si>
    <t>% Total</t>
  </si>
  <si>
    <t>Medical Services Pacific</t>
  </si>
  <si>
    <t>Fiji Competition &amp; Consumer Commission</t>
  </si>
  <si>
    <t>Other Companies/  Government Department(s)/ Ministries</t>
  </si>
  <si>
    <t xml:space="preserve">Total </t>
  </si>
  <si>
    <t>% TOTAL</t>
  </si>
  <si>
    <t>Chid</t>
  </si>
  <si>
    <t>Fiji Care Insurance</t>
  </si>
  <si>
    <t>Total No. of Disability</t>
  </si>
  <si>
    <t>Salesi Savu</t>
  </si>
  <si>
    <t>Central</t>
  </si>
  <si>
    <t>Rewa</t>
  </si>
  <si>
    <t>Suva</t>
  </si>
  <si>
    <t>Empower Pacific</t>
  </si>
  <si>
    <t>Fiji Disabled People Federation (FDPF)</t>
  </si>
  <si>
    <t>Jittu settlement</t>
  </si>
  <si>
    <t>General Outpatient</t>
  </si>
  <si>
    <t>General Outpatient &amp; Legal Counselling</t>
  </si>
  <si>
    <t>Fiji Disabled People's Federation</t>
  </si>
  <si>
    <t>Legal Issues</t>
  </si>
  <si>
    <t>Child Right's</t>
  </si>
  <si>
    <t>Human rights, role &amp; functions</t>
  </si>
  <si>
    <t>Village rights</t>
  </si>
  <si>
    <t>Student's rights</t>
  </si>
  <si>
    <t>Fiji Human Rights Anti-Discrimination Commission</t>
  </si>
  <si>
    <t>Child Rights</t>
  </si>
  <si>
    <t>Human Rights, Role &amp; Functions</t>
  </si>
  <si>
    <t>Village Rights</t>
  </si>
  <si>
    <t>Student's Rights</t>
  </si>
  <si>
    <t>Lanieta Gonewai</t>
  </si>
  <si>
    <t>Tailevu</t>
  </si>
  <si>
    <t>Naitasiri</t>
  </si>
  <si>
    <t>Vusuya</t>
  </si>
  <si>
    <t>Koronivia</t>
  </si>
  <si>
    <t>Lokia Newtown</t>
  </si>
  <si>
    <t>Wainibuku Hart</t>
  </si>
  <si>
    <t xml:space="preserve">Itaukei  </t>
  </si>
  <si>
    <t>Savutalele</t>
  </si>
  <si>
    <t xml:space="preserve">Kalekana Settlement </t>
  </si>
  <si>
    <t>Qauia Settlement</t>
  </si>
  <si>
    <t>Itaukei</t>
  </si>
  <si>
    <t>Vugalei Settlement / Wainidinu Settlement</t>
  </si>
  <si>
    <t>Viria West</t>
  </si>
  <si>
    <t>Nanuku Settlement</t>
  </si>
  <si>
    <t>Ministry of Health</t>
  </si>
  <si>
    <t>Western</t>
  </si>
  <si>
    <t>Nadroga / Navosa</t>
  </si>
  <si>
    <t>Sigatoka</t>
  </si>
  <si>
    <t>Vunavutu, Tilivalevu, Kulukulu, Yadua, Conua, Volivoli, Nasama, Lawaqa</t>
  </si>
  <si>
    <t>Others (English)</t>
  </si>
  <si>
    <t>Komave</t>
  </si>
  <si>
    <t>Votualailai, Tagaqe, Naivibuli, Vunayawa, Balenabelo</t>
  </si>
  <si>
    <t>Conua</t>
  </si>
  <si>
    <t>Narata, Nawamagi, Nadrala, Mosirewa, Navutu, Raiwaqa</t>
  </si>
  <si>
    <t>Tuva</t>
  </si>
  <si>
    <t>Cuvu, Voua, Nadromai, Nabatini, Semo, Naidovi, Nayawa, Naevuevu</t>
  </si>
  <si>
    <t>Ba</t>
  </si>
  <si>
    <t>Sikituru</t>
  </si>
  <si>
    <t>Koroivonu</t>
  </si>
  <si>
    <t>Nadi</t>
  </si>
  <si>
    <t>Votualevu</t>
  </si>
  <si>
    <t>Vuda</t>
  </si>
  <si>
    <t xml:space="preserve">Saweni, Lauwaki, Lomolomo, </t>
  </si>
  <si>
    <t>Vitogo</t>
  </si>
  <si>
    <t xml:space="preserve">Lovu, Tora settl., </t>
  </si>
  <si>
    <t>Tomuka</t>
  </si>
  <si>
    <t>Nailaga</t>
  </si>
  <si>
    <t>Tauvegavega, Raviravi, Sarava, Navuci, Yalalevu</t>
  </si>
  <si>
    <t>Namata</t>
  </si>
  <si>
    <t>Toga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</si>
</sst>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09]d\-mmm;@"/>
    <numFmt numFmtId="165" formatCode="[$-409]d\-mmm\-yyyy;@"/>
  </numFmts>
  <fonts count="14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0"/>
      <name val="Arial Narrow"/>
      <family val="2"/>
    </font>
    <font>
      <b/>
      <sz val="10"/>
      <color theme="1"/>
      <name val="Arial Narrow"/>
      <family val="2"/>
    </font>
    <font>
      <b/>
      <sz val="12"/>
      <color theme="1"/>
      <name val="Arial Narrow"/>
      <family val="2"/>
    </font>
    <font>
      <b/>
      <sz val="11"/>
      <color theme="0"/>
      <name val="Adobe Gothic Std B"/>
      <family val="2"/>
      <charset val="128"/>
    </font>
    <font>
      <b/>
      <sz val="11"/>
      <color theme="1"/>
      <name val="Adobe Gothic Std B"/>
      <family val="2"/>
      <charset val="128"/>
    </font>
    <font>
      <sz val="10"/>
      <color theme="0"/>
      <name val="Arial Narrow"/>
      <family val="2"/>
    </font>
    <font>
      <b/>
      <sz val="10.5"/>
      <color theme="0"/>
      <name val="Arial Narrow"/>
      <family val="2"/>
    </font>
    <font>
      <sz val="10.5"/>
      <color theme="1"/>
      <name val="Arial Narrow"/>
      <family val="2"/>
    </font>
    <font>
      <b/>
      <sz val="10.5"/>
      <color theme="1"/>
      <name val="Arial Narrow"/>
      <family val="2"/>
    </font>
    <font>
      <sz val="10.5"/>
      <color theme="0"/>
      <name val="Arial Narrow"/>
      <family val="2"/>
    </font>
    <font>
      <sz val="10.5"/>
      <color rgb="FF000000"/>
      <name val="Arial Narrow"/>
      <family val="2"/>
    </font>
    <font>
      <b/>
      <sz val="10"/>
      <color rgb="FFFF0000"/>
      <name val="Arial Narrow"/>
      <family val="2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1"/>
        <bgColor theme="1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8999908444471571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double">
        <color theme="1"/>
      </top>
      <bottom style="medium">
        <color theme="1"/>
      </bottom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1" fontId="1" fillId="2" borderId="0" xfId="0" applyNumberFormat="1" applyFont="1" applyFill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9" fontId="3" fillId="0" borderId="0" xfId="0" applyNumberFormat="1" applyFont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2" fillId="13" borderId="1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12" borderId="3" xfId="0" applyFont="1" applyFill="1" applyBorder="1" applyAlignment="1">
      <alignment horizontal="center" vertical="center" wrapText="1"/>
    </xf>
    <xf numFmtId="0" fontId="3" fillId="12" borderId="3" xfId="0" applyFont="1" applyFill="1" applyBorder="1" applyAlignment="1">
      <alignment horizontal="center" vertical="center" wrapText="1"/>
    </xf>
    <xf numFmtId="0" fontId="1" fillId="14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9" fontId="3" fillId="2" borderId="0" xfId="0" applyNumberFormat="1" applyFont="1" applyFill="1" applyAlignment="1">
      <alignment vertical="center" wrapText="1"/>
    </xf>
    <xf numFmtId="9" fontId="3" fillId="0" borderId="12" xfId="0" applyNumberFormat="1" applyFont="1" applyBorder="1" applyAlignment="1">
      <alignment horizontal="center" vertical="center" wrapText="1"/>
    </xf>
    <xf numFmtId="9" fontId="3" fillId="2" borderId="0" xfId="0" applyNumberFormat="1" applyFont="1" applyFill="1" applyAlignment="1">
      <alignment horizontal="center" vertical="center" wrapText="1"/>
    </xf>
    <xf numFmtId="9" fontId="3" fillId="17" borderId="2" xfId="0" applyNumberFormat="1" applyFont="1" applyFill="1" applyBorder="1" applyAlignment="1">
      <alignment horizontal="center" vertical="center" wrapText="1"/>
    </xf>
    <xf numFmtId="9" fontId="3" fillId="2" borderId="2" xfId="0" applyNumberFormat="1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left" vertical="center" wrapText="1"/>
    </xf>
    <xf numFmtId="0" fontId="2" fillId="11" borderId="8" xfId="0" applyFont="1" applyFill="1" applyBorder="1" applyAlignment="1">
      <alignment horizontal="center" vertical="center" wrapText="1"/>
    </xf>
    <xf numFmtId="49" fontId="2" fillId="11" borderId="8" xfId="0" applyNumberFormat="1" applyFont="1" applyFill="1" applyBorder="1" applyAlignment="1">
      <alignment horizontal="left" vertical="center" wrapText="1"/>
    </xf>
    <xf numFmtId="49" fontId="2" fillId="11" borderId="8" xfId="0" applyNumberFormat="1" applyFont="1" applyFill="1" applyBorder="1" applyAlignment="1">
      <alignment horizontal="center" vertical="center" wrapText="1"/>
    </xf>
    <xf numFmtId="1" fontId="2" fillId="11" borderId="8" xfId="0" applyNumberFormat="1" applyFont="1" applyFill="1" applyBorder="1" applyAlignment="1">
      <alignment horizontal="center" vertical="center" wrapText="1"/>
    </xf>
    <xf numFmtId="165" fontId="1" fillId="0" borderId="17" xfId="0" applyNumberFormat="1" applyFont="1" applyBorder="1" applyAlignment="1">
      <alignment horizontal="left" vertical="center" wrapText="1"/>
    </xf>
    <xf numFmtId="49" fontId="1" fillId="0" borderId="17" xfId="0" applyNumberFormat="1" applyFont="1" applyBorder="1" applyAlignment="1">
      <alignment horizontal="left" vertical="center" wrapText="1"/>
    </xf>
    <xf numFmtId="1" fontId="1" fillId="0" borderId="17" xfId="0" applyNumberFormat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3" fillId="6" borderId="17" xfId="0" applyFont="1" applyFill="1" applyBorder="1" applyAlignment="1">
      <alignment horizontal="center" vertical="center" wrapText="1"/>
    </xf>
    <xf numFmtId="0" fontId="3" fillId="18" borderId="17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8" borderId="8" xfId="0" applyFont="1" applyFill="1" applyBorder="1" applyAlignment="1">
      <alignment horizontal="center" vertical="center" wrapText="1"/>
    </xf>
    <xf numFmtId="1" fontId="2" fillId="8" borderId="8" xfId="0" applyNumberFormat="1" applyFont="1" applyFill="1" applyBorder="1" applyAlignment="1">
      <alignment horizontal="center" vertical="center" wrapText="1"/>
    </xf>
    <xf numFmtId="3" fontId="2" fillId="8" borderId="8" xfId="0" applyNumberFormat="1" applyFont="1" applyFill="1" applyBorder="1" applyAlignment="1">
      <alignment horizontal="center" vertical="center" wrapText="1"/>
    </xf>
    <xf numFmtId="9" fontId="2" fillId="8" borderId="8" xfId="0" applyNumberFormat="1" applyFont="1" applyFill="1" applyBorder="1" applyAlignment="1">
      <alignment horizontal="center" vertical="center" wrapText="1"/>
    </xf>
    <xf numFmtId="0" fontId="5" fillId="8" borderId="8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3" fontId="1" fillId="2" borderId="0" xfId="0" applyNumberFormat="1" applyFont="1" applyFill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1" fontId="2" fillId="3" borderId="2" xfId="0" applyNumberFormat="1" applyFont="1" applyFill="1" applyBorder="1" applyAlignment="1">
      <alignment horizontal="center" vertical="center" wrapText="1"/>
    </xf>
    <xf numFmtId="3" fontId="2" fillId="3" borderId="2" xfId="0" applyNumberFormat="1" applyFont="1" applyFill="1" applyBorder="1" applyAlignment="1">
      <alignment horizontal="center" vertical="center" wrapText="1"/>
    </xf>
    <xf numFmtId="15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9" fontId="3" fillId="6" borderId="1" xfId="0" applyNumberFormat="1" applyFont="1" applyFill="1" applyBorder="1" applyAlignment="1">
      <alignment horizontal="center" vertical="center" wrapText="1"/>
    </xf>
    <xf numFmtId="0" fontId="3" fillId="15" borderId="1" xfId="0" applyFont="1" applyFill="1" applyBorder="1" applyAlignment="1">
      <alignment horizontal="center" vertical="center" wrapText="1"/>
    </xf>
    <xf numFmtId="9" fontId="1" fillId="2" borderId="0" xfId="0" applyNumberFormat="1" applyFont="1" applyFill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0" fontId="2" fillId="16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7" fillId="16" borderId="9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9" fontId="1" fillId="0" borderId="3" xfId="0" applyNumberFormat="1" applyFont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9" fillId="2" borderId="0" xfId="0" applyFont="1" applyFill="1" applyAlignment="1">
      <alignment wrapText="1"/>
    </xf>
    <xf numFmtId="0" fontId="8" fillId="2" borderId="10" xfId="0" applyFont="1" applyFill="1" applyBorder="1" applyAlignment="1">
      <alignment vertical="center" wrapText="1"/>
    </xf>
    <xf numFmtId="0" fontId="10" fillId="9" borderId="2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9" fillId="10" borderId="2" xfId="0" applyFont="1" applyFill="1" applyBorder="1" applyAlignment="1">
      <alignment horizontal="left" vertical="center" wrapText="1"/>
    </xf>
    <xf numFmtId="0" fontId="9" fillId="10" borderId="2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9" fontId="8" fillId="8" borderId="2" xfId="0" applyNumberFormat="1" applyFont="1" applyFill="1" applyBorder="1" applyAlignment="1">
      <alignment horizontal="center" vertical="center" wrapText="1"/>
    </xf>
    <xf numFmtId="0" fontId="11" fillId="9" borderId="2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9" fillId="9" borderId="2" xfId="0" applyFont="1" applyFill="1" applyBorder="1" applyAlignment="1">
      <alignment horizontal="center" vertical="center" wrapText="1"/>
    </xf>
    <xf numFmtId="0" fontId="12" fillId="10" borderId="2" xfId="0" applyFont="1" applyFill="1" applyBorder="1" applyAlignment="1">
      <alignment horizontal="left" vertical="center" wrapText="1"/>
    </xf>
    <xf numFmtId="0" fontId="8" fillId="9" borderId="2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10" fillId="9" borderId="9" xfId="0" applyFont="1" applyFill="1" applyBorder="1" applyAlignment="1">
      <alignment horizontal="center" vertical="center" wrapText="1"/>
    </xf>
    <xf numFmtId="0" fontId="9" fillId="10" borderId="7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1" fontId="13" fillId="19" borderId="1" xfId="0" applyNumberFormat="1" applyFont="1" applyFill="1" applyBorder="1" applyAlignment="1">
      <alignment horizontal="center" vertical="center" wrapText="1"/>
    </xf>
    <xf numFmtId="1" fontId="13" fillId="8" borderId="8" xfId="0" applyNumberFormat="1" applyFont="1" applyFill="1" applyBorder="1" applyAlignment="1">
      <alignment horizontal="center" vertical="center" wrapText="1"/>
    </xf>
    <xf numFmtId="0" fontId="2" fillId="16" borderId="9" xfId="0" applyFont="1" applyFill="1" applyBorder="1" applyAlignment="1">
      <alignment horizontal="center" vertical="center" wrapText="1"/>
    </xf>
    <xf numFmtId="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8" fillId="7" borderId="5" xfId="0" applyFont="1" applyFill="1" applyBorder="1" applyAlignment="1">
      <alignment horizontal="center" vertical="center" wrapText="1"/>
    </xf>
    <xf numFmtId="0" fontId="8" fillId="7" borderId="6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7" borderId="7" xfId="0" applyFont="1" applyFill="1" applyBorder="1" applyAlignment="1">
      <alignment horizontal="center" vertical="center" wrapText="1"/>
    </xf>
    <xf numFmtId="164" fontId="2" fillId="4" borderId="2" xfId="0" applyNumberFormat="1" applyFont="1" applyFill="1" applyBorder="1" applyAlignment="1">
      <alignment horizontal="center" vertical="center" wrapText="1"/>
    </xf>
    <xf numFmtId="164" fontId="2" fillId="4" borderId="9" xfId="0" applyNumberFormat="1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 wrapText="1"/>
    </xf>
    <xf numFmtId="49" fontId="2" fillId="4" borderId="9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1" fontId="2" fillId="4" borderId="2" xfId="0" applyNumberFormat="1" applyFont="1" applyFill="1" applyBorder="1" applyAlignment="1">
      <alignment horizontal="center" vertical="center" wrapText="1"/>
    </xf>
    <xf numFmtId="1" fontId="2" fillId="4" borderId="9" xfId="0" applyNumberFormat="1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21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numFmt numFmtId="13" formatCode="0%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numFmt numFmtId="13" formatCode="0%"/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numFmt numFmtId="13" formatCode="0%"/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numFmt numFmtId="13" formatCode="0%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numFmt numFmtId="13" formatCode="0%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numFmt numFmtId="13" formatCode="0%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numFmt numFmtId="13" formatCode="0%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numFmt numFmtId="13" formatCode="0%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numFmt numFmtId="13" formatCode="0%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numFmt numFmtId="13" formatCode="0%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alignment horizontal="general" vertical="center" textRotation="0" wrapText="1" indent="0" justifyLastLine="0" shrinkToFit="0" readingOrder="0"/>
    </dxf>
    <dxf>
      <font>
        <b/>
        <strike val="0"/>
        <outline val="0"/>
        <shadow val="0"/>
        <u val="none"/>
        <vertAlign val="baseline"/>
        <name val="Arial Narrow"/>
        <scheme val="none"/>
      </font>
      <numFmt numFmtId="13" formatCode="0%"/>
      <alignment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numFmt numFmtId="13" formatCode="0%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6F000"/>
      <color rgb="FF00FFFF"/>
      <color rgb="FF66FF66"/>
      <color rgb="FFA7601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10581</xdr:colOff>
      <xdr:row>1</xdr:row>
      <xdr:rowOff>9525</xdr:rowOff>
    </xdr:from>
    <xdr:to>
      <xdr:col>17</xdr:col>
      <xdr:colOff>657225</xdr:colOff>
      <xdr:row>1</xdr:row>
      <xdr:rowOff>354806</xdr:rowOff>
    </xdr:to>
    <xdr:sp macro="" textlink="">
      <xdr:nvSpPr>
        <xdr:cNvPr id="2" name="Rectangle: Top Corners Rounded 1">
          <a:extLst>
            <a:ext uri="{FF2B5EF4-FFF2-40B4-BE49-F238E27FC236}">
              <a16:creationId xmlns="" xmlns:a16="http://schemas.microsoft.com/office/drawing/2014/main" id="{D9051308-2B44-4169-BEBC-09785CA032F7}"/>
            </a:ext>
          </a:extLst>
        </xdr:cNvPr>
        <xdr:cNvSpPr/>
      </xdr:nvSpPr>
      <xdr:spPr>
        <a:xfrm>
          <a:off x="7821081" y="180975"/>
          <a:ext cx="5085294" cy="345281"/>
        </a:xfrm>
        <a:prstGeom prst="round2Same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400" b="1">
              <a:solidFill>
                <a:schemeClr val="tx1"/>
              </a:solidFill>
            </a:rPr>
            <a:t>Participants</a:t>
          </a:r>
        </a:p>
      </xdr:txBody>
    </xdr:sp>
    <xdr:clientData/>
  </xdr:twoCellAnchor>
  <xdr:twoCellAnchor>
    <xdr:from>
      <xdr:col>18</xdr:col>
      <xdr:colOff>19050</xdr:colOff>
      <xdr:row>1</xdr:row>
      <xdr:rowOff>11377</xdr:rowOff>
    </xdr:from>
    <xdr:to>
      <xdr:col>25</xdr:col>
      <xdr:colOff>638175</xdr:colOff>
      <xdr:row>1</xdr:row>
      <xdr:rowOff>352425</xdr:rowOff>
    </xdr:to>
    <xdr:sp macro="" textlink="">
      <xdr:nvSpPr>
        <xdr:cNvPr id="3" name="Rectangle: Top Corners Rounded 2">
          <a:extLst>
            <a:ext uri="{FF2B5EF4-FFF2-40B4-BE49-F238E27FC236}">
              <a16:creationId xmlns="" xmlns:a16="http://schemas.microsoft.com/office/drawing/2014/main" id="{B3DB6851-873F-4411-8046-0F3E9BD42B5A}"/>
            </a:ext>
          </a:extLst>
        </xdr:cNvPr>
        <xdr:cNvSpPr/>
      </xdr:nvSpPr>
      <xdr:spPr>
        <a:xfrm>
          <a:off x="12934950" y="182827"/>
          <a:ext cx="4343400" cy="341048"/>
        </a:xfrm>
        <a:prstGeom prst="round2SameRect">
          <a:avLst/>
        </a:prstGeom>
        <a:solidFill>
          <a:srgbClr val="FFFF66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400" b="1">
              <a:solidFill>
                <a:schemeClr val="tx1"/>
              </a:solidFill>
            </a:rPr>
            <a:t>Total</a:t>
          </a:r>
          <a:r>
            <a:rPr lang="en-US" sz="1400" b="1" baseline="0">
              <a:solidFill>
                <a:schemeClr val="tx1"/>
              </a:solidFill>
            </a:rPr>
            <a:t> Services Delivered</a:t>
          </a:r>
          <a:endParaRPr lang="en-US" sz="1400" b="1">
            <a:solidFill>
              <a:schemeClr val="tx1"/>
            </a:solidFill>
          </a:endParaRPr>
        </a:p>
      </xdr:txBody>
    </xdr:sp>
    <xdr:clientData/>
  </xdr:twoCellAnchor>
</xdr:wsDr>
</file>

<file path=xl/tables/table1.xml><?xml version="1.0" encoding="utf-8"?>
<table xmlns="http://schemas.openxmlformats.org/spreadsheetml/2006/main" id="1" name="Table1" displayName="Table1" ref="A1:I9" totalsRowCount="1" headerRowDxfId="20" dataDxfId="19" totalsRowDxfId="18">
  <autoFilter ref="A1:I8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Stakeholders" totalsRowLabel="% Total" dataDxfId="17" totalsRowDxfId="16"/>
    <tableColumn id="2" name="AF" totalsRowFunction="custom" dataDxfId="15" totalsRowDxfId="14">
      <totalsRowFormula>B8/H8</totalsRowFormula>
    </tableColumn>
    <tableColumn id="3" name="AM" totalsRowFunction="custom" dataDxfId="13" totalsRowDxfId="12">
      <totalsRowFormula>C8/H8</totalsRowFormula>
    </tableColumn>
    <tableColumn id="4" name="YF" totalsRowFunction="custom" dataDxfId="11" totalsRowDxfId="10">
      <totalsRowFormula>D8/H8</totalsRowFormula>
    </tableColumn>
    <tableColumn id="5" name="YM" totalsRowFunction="custom" dataDxfId="9" totalsRowDxfId="8">
      <totalsRowFormula>E8/H8</totalsRowFormula>
    </tableColumn>
    <tableColumn id="6" name="CF" totalsRowFunction="custom" dataDxfId="7" totalsRowDxfId="6">
      <totalsRowFormula>F8/H8</totalsRowFormula>
    </tableColumn>
    <tableColumn id="7" name="CM" totalsRowFunction="custom" dataDxfId="5" totalsRowDxfId="4">
      <totalsRowFormula>G8/H8</totalsRowFormula>
    </tableColumn>
    <tableColumn id="8" name="Total" totalsRowFunction="custom" dataDxfId="3" totalsRowDxfId="2">
      <totalsRowFormula>H8/H8</totalsRowFormula>
    </tableColumn>
    <tableColumn id="9" name="% Total" dataDxfId="1" totalsRowDxfId="0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</sheetPr>
  <dimension ref="A2:AA32"/>
  <sheetViews>
    <sheetView tabSelected="1" topLeftCell="A16" zoomScaleNormal="100" workbookViewId="0">
      <selection activeCell="E4" sqref="E4:E27"/>
    </sheetView>
  </sheetViews>
  <sheetFormatPr defaultColWidth="5.6640625" defaultRowHeight="13.8" outlineLevelRow="1"/>
  <cols>
    <col min="1" max="1" width="9" style="1" customWidth="1"/>
    <col min="2" max="2" width="12.109375" style="1" customWidth="1"/>
    <col min="3" max="5" width="10.6640625" style="1" customWidth="1"/>
    <col min="6" max="6" width="8.5546875" style="3" customWidth="1"/>
    <col min="7" max="7" width="21.6640625" style="1" customWidth="1"/>
    <col min="8" max="8" width="11.88671875" style="44" customWidth="1"/>
    <col min="9" max="9" width="12.44140625" style="1" customWidth="1"/>
    <col min="10" max="15" width="6.109375" style="1" customWidth="1"/>
    <col min="16" max="18" width="9.109375" style="1" customWidth="1"/>
    <col min="19" max="24" width="6.109375" style="1" customWidth="1"/>
    <col min="25" max="27" width="9.109375" style="1" customWidth="1"/>
    <col min="28" max="16384" width="5.6640625" style="1"/>
  </cols>
  <sheetData>
    <row r="2" spans="1:27" ht="28.5" customHeight="1"/>
    <row r="3" spans="1:27" s="6" customFormat="1" ht="37.5" customHeight="1">
      <c r="A3" s="45" t="s">
        <v>37</v>
      </c>
      <c r="B3" s="46" t="s">
        <v>38</v>
      </c>
      <c r="C3" s="46" t="s">
        <v>39</v>
      </c>
      <c r="D3" s="46" t="s">
        <v>40</v>
      </c>
      <c r="E3" s="46" t="s">
        <v>41</v>
      </c>
      <c r="F3" s="47" t="s">
        <v>42</v>
      </c>
      <c r="G3" s="46" t="s">
        <v>43</v>
      </c>
      <c r="H3" s="48" t="s">
        <v>44</v>
      </c>
      <c r="I3" s="46" t="s">
        <v>45</v>
      </c>
      <c r="J3" s="46" t="s">
        <v>2</v>
      </c>
      <c r="K3" s="46" t="s">
        <v>3</v>
      </c>
      <c r="L3" s="46" t="s">
        <v>4</v>
      </c>
      <c r="M3" s="46" t="s">
        <v>5</v>
      </c>
      <c r="N3" s="46" t="s">
        <v>6</v>
      </c>
      <c r="O3" s="46" t="s">
        <v>7</v>
      </c>
      <c r="P3" s="46" t="s">
        <v>1</v>
      </c>
      <c r="Q3" s="46" t="s">
        <v>92</v>
      </c>
      <c r="R3" s="46" t="s">
        <v>95</v>
      </c>
      <c r="S3" s="46" t="s">
        <v>2</v>
      </c>
      <c r="T3" s="46" t="s">
        <v>3</v>
      </c>
      <c r="U3" s="46" t="s">
        <v>4</v>
      </c>
      <c r="V3" s="46" t="s">
        <v>5</v>
      </c>
      <c r="W3" s="46" t="s">
        <v>6</v>
      </c>
      <c r="X3" s="46" t="s">
        <v>7</v>
      </c>
      <c r="Y3" s="46" t="s">
        <v>1</v>
      </c>
      <c r="Z3" s="46" t="s">
        <v>92</v>
      </c>
      <c r="AA3" s="46" t="s">
        <v>95</v>
      </c>
    </row>
    <row r="4" spans="1:27" ht="15" customHeight="1" outlineLevel="1">
      <c r="A4" s="49">
        <f>'Full Data'!A7</f>
        <v>43963</v>
      </c>
      <c r="B4" s="50" t="str">
        <f>'Full Data'!B7</f>
        <v>Salesi Savu</v>
      </c>
      <c r="C4" s="50" t="str">
        <f>'Full Data'!C7</f>
        <v>Central</v>
      </c>
      <c r="D4" s="50" t="str">
        <f>'Full Data'!D7</f>
        <v>Rewa</v>
      </c>
      <c r="E4" s="50" t="str">
        <f>'Full Data'!E7</f>
        <v>Suva</v>
      </c>
      <c r="F4" s="51">
        <f>'Full Data'!F7</f>
        <v>1</v>
      </c>
      <c r="G4" s="50" t="str">
        <f>'Full Data'!G7</f>
        <v>Jittu settlement</v>
      </c>
      <c r="H4" s="52">
        <f>'Full Data'!H7</f>
        <v>1</v>
      </c>
      <c r="I4" s="53" t="str">
        <f>'Full Data'!I7</f>
        <v>Others (English)</v>
      </c>
      <c r="J4" s="54">
        <f>'Full Data'!J7</f>
        <v>41</v>
      </c>
      <c r="K4" s="54">
        <f>'Full Data'!K7</f>
        <v>18</v>
      </c>
      <c r="L4" s="54">
        <f>'Full Data'!L7</f>
        <v>20</v>
      </c>
      <c r="M4" s="54">
        <f>'Full Data'!M7</f>
        <v>7</v>
      </c>
      <c r="N4" s="54">
        <f>'Full Data'!N7</f>
        <v>22</v>
      </c>
      <c r="O4" s="54">
        <f>'Full Data'!O7</f>
        <v>11</v>
      </c>
      <c r="P4" s="55">
        <f>SUM(J4:O4)</f>
        <v>119</v>
      </c>
      <c r="Q4" s="56">
        <f>P4/P28</f>
        <v>5.1204819277108432E-2</v>
      </c>
      <c r="R4" s="87">
        <f>'Full Data'!$Q$7</f>
        <v>0</v>
      </c>
      <c r="S4" s="54">
        <f>'Full Data'!R7+'Full Data'!Z7+'Full Data'!AH7+'Full Data'!AP7+'Full Data'!AX7+'Full Data'!BF7+'Full Data'!BN7+'Full Data'!BV7+'Full Data'!CD7+'Full Data'!CL7+'Full Data'!CT7+'Full Data'!DB7+'Full Data'!DJ7+'Full Data'!DR7+'Full Data'!DZ7+'Full Data'!EH7+'Full Data'!GD7+'Full Data'!GL7+'Full Data'!GT7+'Full Data'!HB7+'Full Data'!HJ7+'Full Data'!HR7+'Full Data'!HZ7+'Full Data'!IH7+'Full Data'!IP7+'Full Data'!IX7+'Full Data'!JF7+'Full Data'!JN7+'Full Data'!JV7+'Full Data'!KD7+'Full Data'!KL7+'Full Data'!KT7+'Full Data'!LB7+'Full Data'!LJ7+'Full Data'!LR7+'Full Data'!LZ7+'Full Data'!MH7+'Full Data'!MP7+'Full Data'!MX7+'Full Data'!NF7+'Full Data'!NN7+'Full Data'!NV7+'Full Data'!OD7+'Full Data'!OL7+'Full Data'!OT7+'Full Data'!PB7+'Full Data'!EP7+'Full Data'!EX7+'Full Data'!FF7+'Full Data'!FN7+'Full Data'!FV7</f>
        <v>87</v>
      </c>
      <c r="T4" s="54">
        <f>'Full Data'!S7+'Full Data'!AA7+'Full Data'!AI7+'Full Data'!AQ7+'Full Data'!AY7+'Full Data'!BG7+'Full Data'!BO7+'Full Data'!BW7+'Full Data'!CE7+'Full Data'!CM7+'Full Data'!CU7+'Full Data'!DC7+'Full Data'!DK7+'Full Data'!DS7+'Full Data'!EA7+'Full Data'!EI7+'Full Data'!GE7+'Full Data'!GM7+'Full Data'!GU7+'Full Data'!HC7+'Full Data'!HK7+'Full Data'!HS7+'Full Data'!IA7+'Full Data'!II7+'Full Data'!IQ7+'Full Data'!IY7+'Full Data'!JG7+'Full Data'!JO7+'Full Data'!JW7+'Full Data'!KE7+'Full Data'!KM7+'Full Data'!KU7+'Full Data'!LC7+'Full Data'!LK7+'Full Data'!LS7+'Full Data'!MA7+'Full Data'!MI7+'Full Data'!MQ7+'Full Data'!MY7+'Full Data'!NG7+'Full Data'!NO7+'Full Data'!NW7+'Full Data'!OE7+'Full Data'!OM7+'Full Data'!OU7+'Full Data'!PC7+'Full Data'!EQ7+'Full Data'!EY7+'Full Data'!FG7+'Full Data'!FO7+'Full Data'!FW7</f>
        <v>32</v>
      </c>
      <c r="U4" s="54">
        <f>'Full Data'!T7+'Full Data'!AB7+'Full Data'!AJ7+'Full Data'!AR7+'Full Data'!AZ7+'Full Data'!BH7+'Full Data'!BP7+'Full Data'!BX7+'Full Data'!CF7+'Full Data'!CN7+'Full Data'!CV7+'Full Data'!DD7+'Full Data'!DL7+'Full Data'!DT7+'Full Data'!EB7+'Full Data'!EJ7+'Full Data'!GF7+'Full Data'!GN7+'Full Data'!GV7+'Full Data'!HD7+'Full Data'!HL7+'Full Data'!HT7+'Full Data'!IB7+'Full Data'!IJ7+'Full Data'!IR7+'Full Data'!IZ7+'Full Data'!JH7+'Full Data'!JP7+'Full Data'!JX7+'Full Data'!KF7+'Full Data'!KN7+'Full Data'!KV7+'Full Data'!LD7+'Full Data'!LL7+'Full Data'!LT7+'Full Data'!MB7+'Full Data'!MJ7+'Full Data'!MR7+'Full Data'!MZ7+'Full Data'!NH7+'Full Data'!NP7+'Full Data'!NX7+'Full Data'!OF7+'Full Data'!ON7+'Full Data'!OV7+'Full Data'!PD7+'Full Data'!ER7+'Full Data'!EZ7+'Full Data'!FH7+'Full Data'!FP7+'Full Data'!FX7</f>
        <v>23</v>
      </c>
      <c r="V4" s="54">
        <f>'Full Data'!U7+'Full Data'!AC7+'Full Data'!AK7+'Full Data'!AS7+'Full Data'!BA7+'Full Data'!BI7+'Full Data'!BQ7+'Full Data'!BY7+'Full Data'!CG7+'Full Data'!CO7+'Full Data'!CW7+'Full Data'!DE7+'Full Data'!DM7+'Full Data'!DU7+'Full Data'!EC7+'Full Data'!EK7+'Full Data'!GG7+'Full Data'!GO7+'Full Data'!GW7+'Full Data'!HE7+'Full Data'!HM7+'Full Data'!HU7+'Full Data'!IC7+'Full Data'!IK7+'Full Data'!IS7+'Full Data'!JA7+'Full Data'!JI7+'Full Data'!JQ7+'Full Data'!JY7+'Full Data'!KG7+'Full Data'!KO7+'Full Data'!KW7+'Full Data'!LE7+'Full Data'!LM7+'Full Data'!LU7+'Full Data'!MC7+'Full Data'!MK7+'Full Data'!MS7+'Full Data'!NA7+'Full Data'!NI7+'Full Data'!NQ7+'Full Data'!NY7+'Full Data'!OG7+'Full Data'!OO7+'Full Data'!OW7+'Full Data'!PE7+'Full Data'!ES7+'Full Data'!FA7+'Full Data'!FI7+'Full Data'!FQ7+'Full Data'!FY7</f>
        <v>4</v>
      </c>
      <c r="W4" s="54">
        <f>'Full Data'!V7+'Full Data'!AD7+'Full Data'!AL7+'Full Data'!AT7+'Full Data'!BB7+'Full Data'!BJ7+'Full Data'!BR7+'Full Data'!BZ7+'Full Data'!CH7+'Full Data'!CP7+'Full Data'!CX7+'Full Data'!DF7+'Full Data'!DN7+'Full Data'!DV7+'Full Data'!ED7+'Full Data'!EL7+'Full Data'!GH7+'Full Data'!GP7+'Full Data'!GX7+'Full Data'!HF7+'Full Data'!HN7+'Full Data'!HV7+'Full Data'!ID7+'Full Data'!IL7+'Full Data'!IT7+'Full Data'!JB7+'Full Data'!JJ7+'Full Data'!JR7+'Full Data'!JZ7+'Full Data'!KH7+'Full Data'!KP7+'Full Data'!KX7+'Full Data'!LF7+'Full Data'!LN7+'Full Data'!LV7+'Full Data'!MD7+'Full Data'!ML7+'Full Data'!MT7+'Full Data'!NB7+'Full Data'!NJ7+'Full Data'!NR7+'Full Data'!NZ7+'Full Data'!OH7+'Full Data'!OP7+'Full Data'!OX7+'Full Data'!PF7+'Full Data'!ET7+'Full Data'!FB7+'Full Data'!FJ7+'Full Data'!FR7+'Full Data'!FZ7</f>
        <v>14</v>
      </c>
      <c r="X4" s="54">
        <f>'Full Data'!W7+'Full Data'!AE7+'Full Data'!AM7+'Full Data'!AU7+'Full Data'!BC7+'Full Data'!BK7+'Full Data'!BS7+'Full Data'!CA7+'Full Data'!CI7+'Full Data'!CQ7+'Full Data'!CY7+'Full Data'!DG7+'Full Data'!DO7+'Full Data'!DW7+'Full Data'!EE7+'Full Data'!EM7+'Full Data'!GI7+'Full Data'!GQ7+'Full Data'!GY7+'Full Data'!HG7+'Full Data'!HO7+'Full Data'!HW7+'Full Data'!IE7+'Full Data'!IM7+'Full Data'!IU7+'Full Data'!JC7+'Full Data'!JK7+'Full Data'!JS7+'Full Data'!KA7+'Full Data'!KI7+'Full Data'!KQ7+'Full Data'!KY7+'Full Data'!LG7+'Full Data'!LO7+'Full Data'!LW7+'Full Data'!ME7+'Full Data'!MM7+'Full Data'!MU7+'Full Data'!NC7+'Full Data'!NK7+'Full Data'!NS7+'Full Data'!OA7+'Full Data'!OI7+'Full Data'!OQ7+'Full Data'!OY7+'Full Data'!PG7+'Full Data'!EU7+'Full Data'!FC7+'Full Data'!FK7+'Full Data'!FS7+'Full Data'!GA7</f>
        <v>3</v>
      </c>
      <c r="Y4" s="57">
        <f>SUM(S4:X4)</f>
        <v>163</v>
      </c>
      <c r="Z4" s="56">
        <f>Y4/Y28</f>
        <v>1.9793564055859136E-2</v>
      </c>
      <c r="AA4" s="87">
        <f>SUM('Full Data'!Y7+'Full Data'!AG7+'Full Data'!AO7+'Full Data'!AW7+'Full Data'!BE7+'Full Data'!BM7+'Full Data'!BU7+'Full Data'!CC7+'Full Data'!CK7+'Full Data'!CS7+'Full Data'!DA7+'Full Data'!DI7+'Full Data'!DQ7+'Full Data'!DY7+'Full Data'!EG7+'Full Data'!EO7+'Full Data'!EW7+'Full Data'!FE7+'Full Data'!FM7+'Full Data'!FU7+'Full Data'!GC7+'Full Data'!GK7+'Full Data'!GS7+'Full Data'!HA7+'Full Data'!HI7+'Full Data'!HQ7+'Full Data'!HY7+'Full Data'!IG7+'Full Data'!IO7+'Full Data'!IW7+'Full Data'!JE7+'Full Data'!JM7+'Full Data'!JU7+'Full Data'!KC7+'Full Data'!KK7+'Full Data'!KS7+'Full Data'!LA7+'Full Data'!LI7+'Full Data'!LQ7+'Full Data'!LY7+'Full Data'!MG7+'Full Data'!MO7+'Full Data'!MW7+'Full Data'!NE7+'Full Data'!NM7+'Full Data'!NU7+'Full Data'!OC7+'Full Data'!OK7+'Full Data'!OS7+'Full Data'!PA7+'Full Data'!PI7)</f>
        <v>0</v>
      </c>
    </row>
    <row r="5" spans="1:27" ht="15" customHeight="1" outlineLevel="1">
      <c r="A5" s="49">
        <f>'Full Data'!A8</f>
        <v>43964</v>
      </c>
      <c r="B5" s="50" t="str">
        <f>'Full Data'!B8</f>
        <v>Salesi Savu</v>
      </c>
      <c r="C5" s="50" t="str">
        <f>'Full Data'!C8</f>
        <v>Central</v>
      </c>
      <c r="D5" s="50" t="str">
        <f>'Full Data'!D8</f>
        <v>Rewa</v>
      </c>
      <c r="E5" s="50" t="str">
        <f>'Full Data'!E8</f>
        <v>Suva</v>
      </c>
      <c r="F5" s="51">
        <f>'Full Data'!F8</f>
        <v>0</v>
      </c>
      <c r="G5" s="50" t="str">
        <f>'Full Data'!G8</f>
        <v>Jittu settlement</v>
      </c>
      <c r="H5" s="52">
        <f>'Full Data'!H8</f>
        <v>0</v>
      </c>
      <c r="I5" s="53" t="str">
        <f>'Full Data'!I8</f>
        <v>Others (English)</v>
      </c>
      <c r="J5" s="54">
        <f>'Full Data'!J8</f>
        <v>27</v>
      </c>
      <c r="K5" s="54">
        <f>'Full Data'!K8</f>
        <v>17</v>
      </c>
      <c r="L5" s="54">
        <f>'Full Data'!L8</f>
        <v>19</v>
      </c>
      <c r="M5" s="54">
        <f>'Full Data'!M8</f>
        <v>13</v>
      </c>
      <c r="N5" s="54">
        <f>'Full Data'!N8</f>
        <v>28</v>
      </c>
      <c r="O5" s="54">
        <f>'Full Data'!O8</f>
        <v>27</v>
      </c>
      <c r="P5" s="55">
        <f t="shared" ref="P5:P8" si="0">SUM(J5:O5)</f>
        <v>131</v>
      </c>
      <c r="Q5" s="56">
        <f>P5/P28</f>
        <v>5.636833046471601E-2</v>
      </c>
      <c r="R5" s="87">
        <f>'Full Data'!$Q$8</f>
        <v>0</v>
      </c>
      <c r="S5" s="54">
        <f>'Full Data'!R8+'Full Data'!Z8+'Full Data'!AH8+'Full Data'!AP8+'Full Data'!AX8+'Full Data'!BF8+'Full Data'!BN8+'Full Data'!BV8+'Full Data'!CD8+'Full Data'!CL8+'Full Data'!CT8+'Full Data'!DB8+'Full Data'!DJ8+'Full Data'!DR8+'Full Data'!DZ8+'Full Data'!EH8+'Full Data'!GD8+'Full Data'!GL8+'Full Data'!GT8+'Full Data'!HB8+'Full Data'!HJ8+'Full Data'!HR8+'Full Data'!HZ8+'Full Data'!IH8+'Full Data'!IP8+'Full Data'!IX8+'Full Data'!JF8+'Full Data'!JN8+'Full Data'!JV8+'Full Data'!KD8+'Full Data'!KL8+'Full Data'!KT8+'Full Data'!LB8+'Full Data'!LJ8+'Full Data'!LR8+'Full Data'!LZ8+'Full Data'!MH8+'Full Data'!MP8+'Full Data'!MX8+'Full Data'!NF8+'Full Data'!NN8+'Full Data'!NV8+'Full Data'!OD8+'Full Data'!OL8+'Full Data'!OT8+'Full Data'!PB8+'Full Data'!EP8+'Full Data'!EX8+'Full Data'!FF8+'Full Data'!FN8+'Full Data'!FV8</f>
        <v>69</v>
      </c>
      <c r="T5" s="54">
        <f>'Full Data'!S8+'Full Data'!AA8+'Full Data'!AI8+'Full Data'!AQ8+'Full Data'!AY8+'Full Data'!BG8+'Full Data'!BO8+'Full Data'!BW8+'Full Data'!CE8+'Full Data'!CM8+'Full Data'!CU8+'Full Data'!DC8+'Full Data'!DK8+'Full Data'!DS8+'Full Data'!EA8+'Full Data'!EI8+'Full Data'!GE8+'Full Data'!GM8+'Full Data'!GU8+'Full Data'!HC8+'Full Data'!HK8+'Full Data'!HS8+'Full Data'!IA8+'Full Data'!II8+'Full Data'!IQ8+'Full Data'!IY8+'Full Data'!JG8+'Full Data'!JO8+'Full Data'!JW8+'Full Data'!KE8+'Full Data'!KM8+'Full Data'!KU8+'Full Data'!LC8+'Full Data'!LK8+'Full Data'!LS8+'Full Data'!MA8+'Full Data'!MI8+'Full Data'!MQ8+'Full Data'!MY8+'Full Data'!NG8+'Full Data'!NO8+'Full Data'!NW8+'Full Data'!OE8+'Full Data'!OM8+'Full Data'!OU8+'Full Data'!PC8+'Full Data'!EQ8+'Full Data'!EY8+'Full Data'!FG8+'Full Data'!FO8+'Full Data'!FW8</f>
        <v>27</v>
      </c>
      <c r="U5" s="54">
        <f>'Full Data'!T8+'Full Data'!AB8+'Full Data'!AJ8+'Full Data'!AR8+'Full Data'!AZ8+'Full Data'!BH8+'Full Data'!BP8+'Full Data'!BX8+'Full Data'!CF8+'Full Data'!CN8+'Full Data'!CV8+'Full Data'!DD8+'Full Data'!DL8+'Full Data'!DT8+'Full Data'!EB8+'Full Data'!EJ8+'Full Data'!GF8+'Full Data'!GN8+'Full Data'!GV8+'Full Data'!HD8+'Full Data'!HL8+'Full Data'!HT8+'Full Data'!IB8+'Full Data'!IJ8+'Full Data'!IR8+'Full Data'!IZ8+'Full Data'!JH8+'Full Data'!JP8+'Full Data'!JX8+'Full Data'!KF8+'Full Data'!KN8+'Full Data'!KV8+'Full Data'!LD8+'Full Data'!LL8+'Full Data'!LT8+'Full Data'!MB8+'Full Data'!MJ8+'Full Data'!MR8+'Full Data'!MZ8+'Full Data'!NH8+'Full Data'!NP8+'Full Data'!NX8+'Full Data'!OF8+'Full Data'!ON8+'Full Data'!OV8+'Full Data'!PD8+'Full Data'!ER8+'Full Data'!EZ8+'Full Data'!FH8+'Full Data'!FP8+'Full Data'!FX8</f>
        <v>18</v>
      </c>
      <c r="V5" s="54">
        <f>'Full Data'!U8+'Full Data'!AC8+'Full Data'!AK8+'Full Data'!AS8+'Full Data'!BA8+'Full Data'!BI8+'Full Data'!BQ8+'Full Data'!BY8+'Full Data'!CG8+'Full Data'!CO8+'Full Data'!CW8+'Full Data'!DE8+'Full Data'!DM8+'Full Data'!DU8+'Full Data'!EC8+'Full Data'!EK8+'Full Data'!GG8+'Full Data'!GO8+'Full Data'!GW8+'Full Data'!HE8+'Full Data'!HM8+'Full Data'!HU8+'Full Data'!IC8+'Full Data'!IK8+'Full Data'!IS8+'Full Data'!JA8+'Full Data'!JI8+'Full Data'!JQ8+'Full Data'!JY8+'Full Data'!KG8+'Full Data'!KO8+'Full Data'!KW8+'Full Data'!LE8+'Full Data'!LM8+'Full Data'!LU8+'Full Data'!MC8+'Full Data'!MK8+'Full Data'!MS8+'Full Data'!NA8+'Full Data'!NI8+'Full Data'!NQ8+'Full Data'!NY8+'Full Data'!OG8+'Full Data'!OO8+'Full Data'!OW8+'Full Data'!PE8+'Full Data'!ES8+'Full Data'!FA8+'Full Data'!FI8+'Full Data'!FQ8+'Full Data'!FY8</f>
        <v>4</v>
      </c>
      <c r="W5" s="54">
        <f>'Full Data'!V8+'Full Data'!AD8+'Full Data'!AL8+'Full Data'!AT8+'Full Data'!BB8+'Full Data'!BJ8+'Full Data'!BR8+'Full Data'!BZ8+'Full Data'!CH8+'Full Data'!CP8+'Full Data'!CX8+'Full Data'!DF8+'Full Data'!DN8+'Full Data'!DV8+'Full Data'!ED8+'Full Data'!EL8+'Full Data'!GH8+'Full Data'!GP8+'Full Data'!GX8+'Full Data'!HF8+'Full Data'!HN8+'Full Data'!HV8+'Full Data'!ID8+'Full Data'!IL8+'Full Data'!IT8+'Full Data'!JB8+'Full Data'!JJ8+'Full Data'!JR8+'Full Data'!JZ8+'Full Data'!KH8+'Full Data'!KP8+'Full Data'!KX8+'Full Data'!LF8+'Full Data'!LN8+'Full Data'!LV8+'Full Data'!MD8+'Full Data'!ML8+'Full Data'!MT8+'Full Data'!NB8+'Full Data'!NJ8+'Full Data'!NR8+'Full Data'!NZ8+'Full Data'!OH8+'Full Data'!OP8+'Full Data'!OX8+'Full Data'!PF8+'Full Data'!ET8+'Full Data'!FB8+'Full Data'!FJ8+'Full Data'!FR8+'Full Data'!FZ8</f>
        <v>18</v>
      </c>
      <c r="X5" s="54">
        <f>'Full Data'!W8+'Full Data'!AE8+'Full Data'!AM8+'Full Data'!AU8+'Full Data'!BC8+'Full Data'!BK8+'Full Data'!BS8+'Full Data'!CA8+'Full Data'!CI8+'Full Data'!CQ8+'Full Data'!CY8+'Full Data'!DG8+'Full Data'!DO8+'Full Data'!DW8+'Full Data'!EE8+'Full Data'!EM8+'Full Data'!GI8+'Full Data'!GQ8+'Full Data'!GY8+'Full Data'!HG8+'Full Data'!HO8+'Full Data'!HW8+'Full Data'!IE8+'Full Data'!IM8+'Full Data'!IU8+'Full Data'!JC8+'Full Data'!JK8+'Full Data'!JS8+'Full Data'!KA8+'Full Data'!KI8+'Full Data'!KQ8+'Full Data'!KY8+'Full Data'!LG8+'Full Data'!LO8+'Full Data'!LW8+'Full Data'!ME8+'Full Data'!MM8+'Full Data'!MU8+'Full Data'!NC8+'Full Data'!NK8+'Full Data'!NS8+'Full Data'!OA8+'Full Data'!OI8+'Full Data'!OQ8+'Full Data'!OY8+'Full Data'!PG8+'Full Data'!EU8+'Full Data'!FC8+'Full Data'!FK8+'Full Data'!FS8+'Full Data'!GA8</f>
        <v>14</v>
      </c>
      <c r="Y5" s="57">
        <f t="shared" ref="Y5:Y8" si="1">SUM(S5:X5)</f>
        <v>150</v>
      </c>
      <c r="Z5" s="56">
        <f>Y5/Y28</f>
        <v>1.8214936247723135E-2</v>
      </c>
      <c r="AA5" s="87">
        <f>SUM('Full Data'!Y8+'Full Data'!AG8+'Full Data'!AO8+'Full Data'!AW8+'Full Data'!BE8+'Full Data'!BM8+'Full Data'!BU8+'Full Data'!CC8+'Full Data'!CK8+'Full Data'!CS8+'Full Data'!DA8+'Full Data'!DI8+'Full Data'!DQ8+'Full Data'!DY8+'Full Data'!EG8+'Full Data'!EO8+'Full Data'!EW8+'Full Data'!FE8+'Full Data'!FM8+'Full Data'!FU8+'Full Data'!GC8+'Full Data'!GK8+'Full Data'!GS8+'Full Data'!HA8+'Full Data'!HI8+'Full Data'!HQ8+'Full Data'!HY8+'Full Data'!IG8+'Full Data'!IO8+'Full Data'!IW8+'Full Data'!JE8+'Full Data'!JM8+'Full Data'!JU8+'Full Data'!KC8+'Full Data'!KK8+'Full Data'!KS8+'Full Data'!LA8+'Full Data'!LI8+'Full Data'!LQ8+'Full Data'!LY8+'Full Data'!MG8+'Full Data'!MO8+'Full Data'!MW8+'Full Data'!NE8+'Full Data'!NM8+'Full Data'!NU8+'Full Data'!OC8+'Full Data'!OK8+'Full Data'!OS8+'Full Data'!PA8+'Full Data'!PI8)</f>
        <v>0</v>
      </c>
    </row>
    <row r="6" spans="1:27" ht="15" customHeight="1" outlineLevel="1">
      <c r="A6" s="49">
        <f>'Full Data'!A9</f>
        <v>43965</v>
      </c>
      <c r="B6" s="50" t="str">
        <f>'Full Data'!B9</f>
        <v>Salesi Savu</v>
      </c>
      <c r="C6" s="50" t="str">
        <f>'Full Data'!C9</f>
        <v>Central</v>
      </c>
      <c r="D6" s="50" t="str">
        <f>'Full Data'!D9</f>
        <v>Rewa</v>
      </c>
      <c r="E6" s="50" t="str">
        <f>'Full Data'!E9</f>
        <v>Suva</v>
      </c>
      <c r="F6" s="51">
        <f>'Full Data'!F9</f>
        <v>0</v>
      </c>
      <c r="G6" s="50" t="str">
        <f>'Full Data'!G9</f>
        <v>Jittu settlement</v>
      </c>
      <c r="H6" s="52">
        <f>'Full Data'!H9</f>
        <v>0</v>
      </c>
      <c r="I6" s="53" t="str">
        <f>'Full Data'!I9</f>
        <v>Others (English)</v>
      </c>
      <c r="J6" s="54">
        <f>'Full Data'!J9</f>
        <v>27</v>
      </c>
      <c r="K6" s="54">
        <f>'Full Data'!K9</f>
        <v>18</v>
      </c>
      <c r="L6" s="54">
        <f>'Full Data'!L9</f>
        <v>14</v>
      </c>
      <c r="M6" s="54">
        <f>'Full Data'!M9</f>
        <v>3</v>
      </c>
      <c r="N6" s="54">
        <f>'Full Data'!N9</f>
        <v>19</v>
      </c>
      <c r="O6" s="54">
        <f>'Full Data'!O9</f>
        <v>23</v>
      </c>
      <c r="P6" s="55">
        <f t="shared" si="0"/>
        <v>104</v>
      </c>
      <c r="Q6" s="56">
        <f>P6/P28</f>
        <v>4.4750430292598967E-2</v>
      </c>
      <c r="R6" s="87">
        <f>'Full Data'!$Q$9</f>
        <v>0</v>
      </c>
      <c r="S6" s="54">
        <f>'Full Data'!R9+'Full Data'!Z9+'Full Data'!AH9+'Full Data'!AP9+'Full Data'!AX9+'Full Data'!BF9+'Full Data'!BN9+'Full Data'!BV9+'Full Data'!CD9+'Full Data'!CL9+'Full Data'!CT9+'Full Data'!DB9+'Full Data'!DJ9+'Full Data'!DR9+'Full Data'!DZ9+'Full Data'!EH9+'Full Data'!GD9+'Full Data'!GL9+'Full Data'!GT9+'Full Data'!HB9+'Full Data'!HJ9+'Full Data'!HR9+'Full Data'!HZ9+'Full Data'!IH9+'Full Data'!IP9+'Full Data'!IX9+'Full Data'!JF9+'Full Data'!JN9+'Full Data'!JV9+'Full Data'!KD9+'Full Data'!KL9+'Full Data'!KT9+'Full Data'!LB9+'Full Data'!LJ9+'Full Data'!LR9+'Full Data'!LZ9+'Full Data'!MH9+'Full Data'!MP9+'Full Data'!MX9+'Full Data'!NF9+'Full Data'!NN9+'Full Data'!NV9+'Full Data'!OD9+'Full Data'!OL9+'Full Data'!OT9+'Full Data'!PB9+'Full Data'!EP9+'Full Data'!EX9+'Full Data'!FF9+'Full Data'!FN9+'Full Data'!FV9</f>
        <v>67</v>
      </c>
      <c r="T6" s="54">
        <f>'Full Data'!S9+'Full Data'!AA9+'Full Data'!AI9+'Full Data'!AQ9+'Full Data'!AY9+'Full Data'!BG9+'Full Data'!BO9+'Full Data'!BW9+'Full Data'!CE9+'Full Data'!CM9+'Full Data'!CU9+'Full Data'!DC9+'Full Data'!DK9+'Full Data'!DS9+'Full Data'!EA9+'Full Data'!EI9+'Full Data'!GE9+'Full Data'!GM9+'Full Data'!GU9+'Full Data'!HC9+'Full Data'!HK9+'Full Data'!HS9+'Full Data'!IA9+'Full Data'!II9+'Full Data'!IQ9+'Full Data'!IY9+'Full Data'!JG9+'Full Data'!JO9+'Full Data'!JW9+'Full Data'!KE9+'Full Data'!KM9+'Full Data'!KU9+'Full Data'!LC9+'Full Data'!LK9+'Full Data'!LS9+'Full Data'!MA9+'Full Data'!MI9+'Full Data'!MQ9+'Full Data'!MY9+'Full Data'!NG9+'Full Data'!NO9+'Full Data'!NW9+'Full Data'!OE9+'Full Data'!OM9+'Full Data'!OU9+'Full Data'!PC9+'Full Data'!EQ9+'Full Data'!EY9+'Full Data'!FG9+'Full Data'!FO9+'Full Data'!FW9</f>
        <v>38</v>
      </c>
      <c r="U6" s="54">
        <f>'Full Data'!T9+'Full Data'!AB9+'Full Data'!AJ9+'Full Data'!AR9+'Full Data'!AZ9+'Full Data'!BH9+'Full Data'!BP9+'Full Data'!BX9+'Full Data'!CF9+'Full Data'!CN9+'Full Data'!CV9+'Full Data'!DD9+'Full Data'!DL9+'Full Data'!DT9+'Full Data'!EB9+'Full Data'!EJ9+'Full Data'!GF9+'Full Data'!GN9+'Full Data'!GV9+'Full Data'!HD9+'Full Data'!HL9+'Full Data'!HT9+'Full Data'!IB9+'Full Data'!IJ9+'Full Data'!IR9+'Full Data'!IZ9+'Full Data'!JH9+'Full Data'!JP9+'Full Data'!JX9+'Full Data'!KF9+'Full Data'!KN9+'Full Data'!KV9+'Full Data'!LD9+'Full Data'!LL9+'Full Data'!LT9+'Full Data'!MB9+'Full Data'!MJ9+'Full Data'!MR9+'Full Data'!MZ9+'Full Data'!NH9+'Full Data'!NP9+'Full Data'!NX9+'Full Data'!OF9+'Full Data'!ON9+'Full Data'!OV9+'Full Data'!PD9+'Full Data'!ER9+'Full Data'!EZ9+'Full Data'!FH9+'Full Data'!FP9+'Full Data'!FX9</f>
        <v>39</v>
      </c>
      <c r="V6" s="54">
        <f>'Full Data'!U9+'Full Data'!AC9+'Full Data'!AK9+'Full Data'!AS9+'Full Data'!BA9+'Full Data'!BI9+'Full Data'!BQ9+'Full Data'!BY9+'Full Data'!CG9+'Full Data'!CO9+'Full Data'!CW9+'Full Data'!DE9+'Full Data'!DM9+'Full Data'!DU9+'Full Data'!EC9+'Full Data'!EK9+'Full Data'!GG9+'Full Data'!GO9+'Full Data'!GW9+'Full Data'!HE9+'Full Data'!HM9+'Full Data'!HU9+'Full Data'!IC9+'Full Data'!IK9+'Full Data'!IS9+'Full Data'!JA9+'Full Data'!JI9+'Full Data'!JQ9+'Full Data'!JY9+'Full Data'!KG9+'Full Data'!KO9+'Full Data'!KW9+'Full Data'!LE9+'Full Data'!LM9+'Full Data'!LU9+'Full Data'!MC9+'Full Data'!MK9+'Full Data'!MS9+'Full Data'!NA9+'Full Data'!NI9+'Full Data'!NQ9+'Full Data'!NY9+'Full Data'!OG9+'Full Data'!OO9+'Full Data'!OW9+'Full Data'!PE9+'Full Data'!ES9+'Full Data'!FA9+'Full Data'!FI9+'Full Data'!FQ9+'Full Data'!FY9</f>
        <v>13</v>
      </c>
      <c r="W6" s="54">
        <f>'Full Data'!V9+'Full Data'!AD9+'Full Data'!AL9+'Full Data'!AT9+'Full Data'!BB9+'Full Data'!BJ9+'Full Data'!BR9+'Full Data'!BZ9+'Full Data'!CH9+'Full Data'!CP9+'Full Data'!CX9+'Full Data'!DF9+'Full Data'!DN9+'Full Data'!DV9+'Full Data'!ED9+'Full Data'!EL9+'Full Data'!GH9+'Full Data'!GP9+'Full Data'!GX9+'Full Data'!HF9+'Full Data'!HN9+'Full Data'!HV9+'Full Data'!ID9+'Full Data'!IL9+'Full Data'!IT9+'Full Data'!JB9+'Full Data'!JJ9+'Full Data'!JR9+'Full Data'!JZ9+'Full Data'!KH9+'Full Data'!KP9+'Full Data'!KX9+'Full Data'!LF9+'Full Data'!LN9+'Full Data'!LV9+'Full Data'!MD9+'Full Data'!ML9+'Full Data'!MT9+'Full Data'!NB9+'Full Data'!NJ9+'Full Data'!NR9+'Full Data'!NZ9+'Full Data'!OH9+'Full Data'!OP9+'Full Data'!OX9+'Full Data'!PF9+'Full Data'!ET9+'Full Data'!FB9+'Full Data'!FJ9+'Full Data'!FR9+'Full Data'!FZ9</f>
        <v>20</v>
      </c>
      <c r="X6" s="54">
        <f>'Full Data'!W9+'Full Data'!AE9+'Full Data'!AM9+'Full Data'!AU9+'Full Data'!BC9+'Full Data'!BK9+'Full Data'!BS9+'Full Data'!CA9+'Full Data'!CI9+'Full Data'!CQ9+'Full Data'!CY9+'Full Data'!DG9+'Full Data'!DO9+'Full Data'!DW9+'Full Data'!EE9+'Full Data'!EM9+'Full Data'!GI9+'Full Data'!GQ9+'Full Data'!GY9+'Full Data'!HG9+'Full Data'!HO9+'Full Data'!HW9+'Full Data'!IE9+'Full Data'!IM9+'Full Data'!IU9+'Full Data'!JC9+'Full Data'!JK9+'Full Data'!JS9+'Full Data'!KA9+'Full Data'!KI9+'Full Data'!KQ9+'Full Data'!KY9+'Full Data'!LG9+'Full Data'!LO9+'Full Data'!LW9+'Full Data'!ME9+'Full Data'!MM9+'Full Data'!MU9+'Full Data'!NC9+'Full Data'!NK9+'Full Data'!NS9+'Full Data'!OA9+'Full Data'!OI9+'Full Data'!OQ9+'Full Data'!OY9+'Full Data'!PG9+'Full Data'!EU9+'Full Data'!FC9+'Full Data'!FK9+'Full Data'!FS9+'Full Data'!GA9</f>
        <v>21</v>
      </c>
      <c r="Y6" s="57">
        <f t="shared" si="1"/>
        <v>198</v>
      </c>
      <c r="Z6" s="56">
        <f>Y6/Y28</f>
        <v>2.4043715846994537E-2</v>
      </c>
      <c r="AA6" s="87">
        <f>SUM('Full Data'!Y9+'Full Data'!AG9+'Full Data'!AO9+'Full Data'!AW9+'Full Data'!BE9+'Full Data'!BM9+'Full Data'!BU9+'Full Data'!CC9+'Full Data'!CK9+'Full Data'!CS9+'Full Data'!DA9+'Full Data'!DI9+'Full Data'!DQ9+'Full Data'!DY9+'Full Data'!EG9+'Full Data'!EO9+'Full Data'!EW9+'Full Data'!FE9+'Full Data'!FM9+'Full Data'!FU9+'Full Data'!GC9+'Full Data'!GK9+'Full Data'!GS9+'Full Data'!HA9+'Full Data'!HI9+'Full Data'!HQ9+'Full Data'!HY9+'Full Data'!IG9+'Full Data'!IO9+'Full Data'!IW9+'Full Data'!JE9+'Full Data'!JM9+'Full Data'!JU9+'Full Data'!KC9+'Full Data'!KK9+'Full Data'!KS9+'Full Data'!LA9+'Full Data'!LI9+'Full Data'!LQ9+'Full Data'!LY9+'Full Data'!MG9+'Full Data'!MO9+'Full Data'!MW9+'Full Data'!NE9+'Full Data'!NM9+'Full Data'!NU9+'Full Data'!OC9+'Full Data'!OK9+'Full Data'!OS9+'Full Data'!PA9+'Full Data'!PI9)</f>
        <v>0</v>
      </c>
    </row>
    <row r="7" spans="1:27" ht="15" customHeight="1" outlineLevel="1">
      <c r="A7" s="49">
        <f>'Full Data'!A10</f>
        <v>43966</v>
      </c>
      <c r="B7" s="50" t="str">
        <f>'Full Data'!B10</f>
        <v>Salesi Savu</v>
      </c>
      <c r="C7" s="50" t="str">
        <f>'Full Data'!C10</f>
        <v>Central</v>
      </c>
      <c r="D7" s="50" t="str">
        <f>'Full Data'!D10</f>
        <v>Rewa</v>
      </c>
      <c r="E7" s="50" t="str">
        <f>'Full Data'!E10</f>
        <v>Suva</v>
      </c>
      <c r="F7" s="51">
        <f>'Full Data'!F10</f>
        <v>0</v>
      </c>
      <c r="G7" s="50" t="str">
        <f>'Full Data'!G10</f>
        <v>Jittu settlement</v>
      </c>
      <c r="H7" s="52">
        <f>'Full Data'!H10</f>
        <v>0</v>
      </c>
      <c r="I7" s="53" t="str">
        <f>'Full Data'!I10</f>
        <v>Others (English)</v>
      </c>
      <c r="J7" s="54">
        <f>'Full Data'!J10</f>
        <v>14</v>
      </c>
      <c r="K7" s="54">
        <f>'Full Data'!K10</f>
        <v>19</v>
      </c>
      <c r="L7" s="54">
        <f>'Full Data'!L10</f>
        <v>10</v>
      </c>
      <c r="M7" s="54">
        <f>'Full Data'!M10</f>
        <v>0</v>
      </c>
      <c r="N7" s="54">
        <f>'Full Data'!N10</f>
        <v>37</v>
      </c>
      <c r="O7" s="54">
        <f>'Full Data'!O10</f>
        <v>41</v>
      </c>
      <c r="P7" s="55">
        <f t="shared" si="0"/>
        <v>121</v>
      </c>
      <c r="Q7" s="56">
        <f>P7/P28</f>
        <v>5.2065404475043028E-2</v>
      </c>
      <c r="R7" s="87">
        <f>'Full Data'!$Q$11</f>
        <v>0</v>
      </c>
      <c r="S7" s="54">
        <f>'Full Data'!R10+'Full Data'!Z10+'Full Data'!AH10+'Full Data'!AP10+'Full Data'!AX10+'Full Data'!BF10+'Full Data'!BN10+'Full Data'!BV10+'Full Data'!CD10+'Full Data'!CL10+'Full Data'!CT10+'Full Data'!DB10+'Full Data'!DJ10+'Full Data'!DR10+'Full Data'!DZ10+'Full Data'!EH10+'Full Data'!GD10+'Full Data'!GL10+'Full Data'!GT10+'Full Data'!HB10+'Full Data'!HJ10+'Full Data'!HR10+'Full Data'!HZ10+'Full Data'!IH10+'Full Data'!IP10+'Full Data'!IX10+'Full Data'!JF10+'Full Data'!JN10+'Full Data'!JV10+'Full Data'!KD10+'Full Data'!KL10+'Full Data'!KT10+'Full Data'!LB10+'Full Data'!LJ10+'Full Data'!LR10+'Full Data'!LZ10+'Full Data'!MH10+'Full Data'!MP10+'Full Data'!MX10+'Full Data'!NF10+'Full Data'!NN10+'Full Data'!NV10+'Full Data'!OD10+'Full Data'!OL10+'Full Data'!OT10+'Full Data'!PB10+'Full Data'!EP10+'Full Data'!EX10+'Full Data'!FF10+'Full Data'!FN10+'Full Data'!FV10</f>
        <v>99</v>
      </c>
      <c r="T7" s="54">
        <f>'Full Data'!S10+'Full Data'!AA10+'Full Data'!AI10+'Full Data'!AQ10+'Full Data'!AY10+'Full Data'!BG10+'Full Data'!BO10+'Full Data'!BW10+'Full Data'!CE10+'Full Data'!CM10+'Full Data'!CU10+'Full Data'!DC10+'Full Data'!DK10+'Full Data'!DS10+'Full Data'!EA10+'Full Data'!EI10+'Full Data'!GE10+'Full Data'!GM10+'Full Data'!GU10+'Full Data'!HC10+'Full Data'!HK10+'Full Data'!HS10+'Full Data'!IA10+'Full Data'!II10+'Full Data'!IQ10+'Full Data'!IY10+'Full Data'!JG10+'Full Data'!JO10+'Full Data'!JW10+'Full Data'!KE10+'Full Data'!KM10+'Full Data'!KU10+'Full Data'!LC10+'Full Data'!LK10+'Full Data'!LS10+'Full Data'!MA10+'Full Data'!MI10+'Full Data'!MQ10+'Full Data'!MY10+'Full Data'!NG10+'Full Data'!NO10+'Full Data'!NW10+'Full Data'!OE10+'Full Data'!OM10+'Full Data'!OU10+'Full Data'!PC10+'Full Data'!EQ10+'Full Data'!EY10+'Full Data'!FG10+'Full Data'!FO10+'Full Data'!FW10</f>
        <v>47</v>
      </c>
      <c r="U7" s="54">
        <f>'Full Data'!T10+'Full Data'!AB10+'Full Data'!AJ10+'Full Data'!AR10+'Full Data'!AZ10+'Full Data'!BH10+'Full Data'!BP10+'Full Data'!BX10+'Full Data'!CF10+'Full Data'!CN10+'Full Data'!CV10+'Full Data'!DD10+'Full Data'!DL10+'Full Data'!DT10+'Full Data'!EB10+'Full Data'!EJ10+'Full Data'!GF10+'Full Data'!GN10+'Full Data'!GV10+'Full Data'!HD10+'Full Data'!HL10+'Full Data'!HT10+'Full Data'!IB10+'Full Data'!IJ10+'Full Data'!IR10+'Full Data'!IZ10+'Full Data'!JH10+'Full Data'!JP10+'Full Data'!JX10+'Full Data'!KF10+'Full Data'!KN10+'Full Data'!KV10+'Full Data'!LD10+'Full Data'!LL10+'Full Data'!LT10+'Full Data'!MB10+'Full Data'!MJ10+'Full Data'!MR10+'Full Data'!MZ10+'Full Data'!NH10+'Full Data'!NP10+'Full Data'!NX10+'Full Data'!OF10+'Full Data'!ON10+'Full Data'!OV10+'Full Data'!PD10+'Full Data'!ER10+'Full Data'!EZ10+'Full Data'!FH10+'Full Data'!FP10+'Full Data'!FX10</f>
        <v>36</v>
      </c>
      <c r="V7" s="54">
        <f>'Full Data'!U10+'Full Data'!AC10+'Full Data'!AK10+'Full Data'!AS10+'Full Data'!BA10+'Full Data'!BI10+'Full Data'!BQ10+'Full Data'!BY10+'Full Data'!CG10+'Full Data'!CO10+'Full Data'!CW10+'Full Data'!DE10+'Full Data'!DM10+'Full Data'!DU10+'Full Data'!EC10+'Full Data'!EK10+'Full Data'!GG10+'Full Data'!GO10+'Full Data'!GW10+'Full Data'!HE10+'Full Data'!HM10+'Full Data'!HU10+'Full Data'!IC10+'Full Data'!IK10+'Full Data'!IS10+'Full Data'!JA10+'Full Data'!JI10+'Full Data'!JQ10+'Full Data'!JY10+'Full Data'!KG10+'Full Data'!KO10+'Full Data'!KW10+'Full Data'!LE10+'Full Data'!LM10+'Full Data'!LU10+'Full Data'!MC10+'Full Data'!MK10+'Full Data'!MS10+'Full Data'!NA10+'Full Data'!NI10+'Full Data'!NQ10+'Full Data'!NY10+'Full Data'!OG10+'Full Data'!OO10+'Full Data'!OW10+'Full Data'!PE10+'Full Data'!ES10+'Full Data'!FA10+'Full Data'!FI10+'Full Data'!FQ10+'Full Data'!FY10</f>
        <v>30</v>
      </c>
      <c r="W7" s="54">
        <f>'Full Data'!V10+'Full Data'!AD10+'Full Data'!AL10+'Full Data'!AT10+'Full Data'!BB10+'Full Data'!BJ10+'Full Data'!BR10+'Full Data'!BZ10+'Full Data'!CH10+'Full Data'!CP10+'Full Data'!CX10+'Full Data'!DF10+'Full Data'!DN10+'Full Data'!DV10+'Full Data'!ED10+'Full Data'!EL10+'Full Data'!GH10+'Full Data'!GP10+'Full Data'!GX10+'Full Data'!HF10+'Full Data'!HN10+'Full Data'!HV10+'Full Data'!ID10+'Full Data'!IL10+'Full Data'!IT10+'Full Data'!JB10+'Full Data'!JJ10+'Full Data'!JR10+'Full Data'!JZ10+'Full Data'!KH10+'Full Data'!KP10+'Full Data'!KX10+'Full Data'!LF10+'Full Data'!LN10+'Full Data'!LV10+'Full Data'!MD10+'Full Data'!ML10+'Full Data'!MT10+'Full Data'!NB10+'Full Data'!NJ10+'Full Data'!NR10+'Full Data'!NZ10+'Full Data'!OH10+'Full Data'!OP10+'Full Data'!OX10+'Full Data'!PF10+'Full Data'!ET10+'Full Data'!FB10+'Full Data'!FJ10+'Full Data'!FR10+'Full Data'!FZ10</f>
        <v>75</v>
      </c>
      <c r="X7" s="54">
        <f>'Full Data'!W10+'Full Data'!AE10+'Full Data'!AM10+'Full Data'!AU10+'Full Data'!BC10+'Full Data'!BK10+'Full Data'!BS10+'Full Data'!CA10+'Full Data'!CI10+'Full Data'!CQ10+'Full Data'!CY10+'Full Data'!DG10+'Full Data'!DO10+'Full Data'!DW10+'Full Data'!EE10+'Full Data'!EM10+'Full Data'!GI10+'Full Data'!GQ10+'Full Data'!GY10+'Full Data'!HG10+'Full Data'!HO10+'Full Data'!HW10+'Full Data'!IE10+'Full Data'!IM10+'Full Data'!IU10+'Full Data'!JC10+'Full Data'!JK10+'Full Data'!JS10+'Full Data'!KA10+'Full Data'!KI10+'Full Data'!KQ10+'Full Data'!KY10+'Full Data'!LG10+'Full Data'!LO10+'Full Data'!LW10+'Full Data'!ME10+'Full Data'!MM10+'Full Data'!MU10+'Full Data'!NC10+'Full Data'!NK10+'Full Data'!NS10+'Full Data'!OA10+'Full Data'!OI10+'Full Data'!OQ10+'Full Data'!OY10+'Full Data'!PG10+'Full Data'!EU10+'Full Data'!FC10+'Full Data'!FK10+'Full Data'!FS10+'Full Data'!GA10</f>
        <v>73</v>
      </c>
      <c r="Y7" s="57">
        <f t="shared" si="1"/>
        <v>360</v>
      </c>
      <c r="Z7" s="56">
        <f>Y7/Y28</f>
        <v>4.3715846994535519E-2</v>
      </c>
      <c r="AA7" s="87">
        <f>SUM('Full Data'!Y10+'Full Data'!AG10+'Full Data'!AO10+'Full Data'!AW10+'Full Data'!BE10+'Full Data'!BM10+'Full Data'!BU10+'Full Data'!CC10+'Full Data'!CK10+'Full Data'!CS10+'Full Data'!DA10+'Full Data'!DI10+'Full Data'!DQ10+'Full Data'!DY10+'Full Data'!EG10+'Full Data'!EO10+'Full Data'!EW10+'Full Data'!FE10+'Full Data'!FM10+'Full Data'!FU10+'Full Data'!GC10+'Full Data'!GK10+'Full Data'!GS10+'Full Data'!HA10+'Full Data'!HI10+'Full Data'!HQ10+'Full Data'!HY10+'Full Data'!IG10+'Full Data'!IO10+'Full Data'!IW10+'Full Data'!JE10+'Full Data'!JM10+'Full Data'!JU10+'Full Data'!KC10+'Full Data'!KK10+'Full Data'!KS10+'Full Data'!LA10+'Full Data'!LI10+'Full Data'!LQ10+'Full Data'!LY10+'Full Data'!MG10+'Full Data'!MO10+'Full Data'!MW10+'Full Data'!NE10+'Full Data'!NM10+'Full Data'!NU10+'Full Data'!OC10+'Full Data'!OK10+'Full Data'!OS10+'Full Data'!PA10+'Full Data'!PI10)</f>
        <v>0</v>
      </c>
    </row>
    <row r="8" spans="1:27" ht="15" customHeight="1" outlineLevel="1">
      <c r="A8" s="49">
        <f>'Full Data'!A11</f>
        <v>43983</v>
      </c>
      <c r="B8" s="50" t="str">
        <f>'Full Data'!B11</f>
        <v>Lanieta Gonewai</v>
      </c>
      <c r="C8" s="50" t="str">
        <f>'Full Data'!C11</f>
        <v>Central</v>
      </c>
      <c r="D8" s="50" t="str">
        <f>'Full Data'!D11</f>
        <v>Tailevu</v>
      </c>
      <c r="E8" s="50" t="str">
        <f>'Full Data'!E11</f>
        <v>Namata</v>
      </c>
      <c r="F8" s="51">
        <f>'Full Data'!F11</f>
        <v>1</v>
      </c>
      <c r="G8" s="50" t="str">
        <f>'Full Data'!G11</f>
        <v>Vusuya</v>
      </c>
      <c r="H8" s="52">
        <f>'Full Data'!H11</f>
        <v>1</v>
      </c>
      <c r="I8" s="53" t="str">
        <f>'Full Data'!I11</f>
        <v>Others (English)</v>
      </c>
      <c r="J8" s="54">
        <f>'Full Data'!J11</f>
        <v>16</v>
      </c>
      <c r="K8" s="54">
        <f>'Full Data'!K11</f>
        <v>9</v>
      </c>
      <c r="L8" s="54">
        <f>'Full Data'!L11</f>
        <v>9</v>
      </c>
      <c r="M8" s="54">
        <f>'Full Data'!M11</f>
        <v>3</v>
      </c>
      <c r="N8" s="54">
        <f>'Full Data'!N11</f>
        <v>4</v>
      </c>
      <c r="O8" s="54">
        <f>'Full Data'!O11</f>
        <v>5</v>
      </c>
      <c r="P8" s="55">
        <f t="shared" si="0"/>
        <v>46</v>
      </c>
      <c r="Q8" s="56">
        <f>P8/P28</f>
        <v>1.9793459552495698E-2</v>
      </c>
      <c r="R8" s="87">
        <f>'Full Data'!$Q$12</f>
        <v>0</v>
      </c>
      <c r="S8" s="54">
        <f>'Full Data'!R11+'Full Data'!Z11+'Full Data'!AH11+'Full Data'!AP11+'Full Data'!AX11+'Full Data'!BF11+'Full Data'!BN11+'Full Data'!BV11+'Full Data'!CD11+'Full Data'!CL11+'Full Data'!CT11+'Full Data'!DB11+'Full Data'!DJ11+'Full Data'!DR11+'Full Data'!DZ11+'Full Data'!EH11+'Full Data'!GD11+'Full Data'!GL11+'Full Data'!GT11+'Full Data'!HB11+'Full Data'!HJ11+'Full Data'!HR11+'Full Data'!HZ11+'Full Data'!IH11+'Full Data'!IP11+'Full Data'!IX11+'Full Data'!JF11+'Full Data'!JN11+'Full Data'!JV11+'Full Data'!KD11+'Full Data'!KL11+'Full Data'!KT11+'Full Data'!LB11+'Full Data'!LJ11+'Full Data'!LR11+'Full Data'!LZ11+'Full Data'!MH11+'Full Data'!MP11+'Full Data'!MX11+'Full Data'!NF11+'Full Data'!NN11+'Full Data'!NV11+'Full Data'!OD11+'Full Data'!OL11+'Full Data'!OT11+'Full Data'!PB11+'Full Data'!EP11+'Full Data'!EX11+'Full Data'!FF11+'Full Data'!FN11+'Full Data'!FV11</f>
        <v>54</v>
      </c>
      <c r="T8" s="54">
        <f>'Full Data'!S11+'Full Data'!AA11+'Full Data'!AI11+'Full Data'!AQ11+'Full Data'!AY11+'Full Data'!BG11+'Full Data'!BO11+'Full Data'!BW11+'Full Data'!CE11+'Full Data'!CM11+'Full Data'!CU11+'Full Data'!DC11+'Full Data'!DK11+'Full Data'!DS11+'Full Data'!EA11+'Full Data'!EI11+'Full Data'!GE11+'Full Data'!GM11+'Full Data'!GU11+'Full Data'!HC11+'Full Data'!HK11+'Full Data'!HS11+'Full Data'!IA11+'Full Data'!II11+'Full Data'!IQ11+'Full Data'!IY11+'Full Data'!JG11+'Full Data'!JO11+'Full Data'!JW11+'Full Data'!KE11+'Full Data'!KM11+'Full Data'!KU11+'Full Data'!LC11+'Full Data'!LK11+'Full Data'!LS11+'Full Data'!MA11+'Full Data'!MI11+'Full Data'!MQ11+'Full Data'!MY11+'Full Data'!NG11+'Full Data'!NO11+'Full Data'!NW11+'Full Data'!OE11+'Full Data'!OM11+'Full Data'!OU11+'Full Data'!PC11+'Full Data'!EQ11+'Full Data'!EY11+'Full Data'!FG11+'Full Data'!FO11+'Full Data'!FW11</f>
        <v>47</v>
      </c>
      <c r="U8" s="54">
        <f>'Full Data'!T11+'Full Data'!AB11+'Full Data'!AJ11+'Full Data'!AR11+'Full Data'!AZ11+'Full Data'!BH11+'Full Data'!BP11+'Full Data'!BX11+'Full Data'!CF11+'Full Data'!CN11+'Full Data'!CV11+'Full Data'!DD11+'Full Data'!DL11+'Full Data'!DT11+'Full Data'!EB11+'Full Data'!EJ11+'Full Data'!GF11+'Full Data'!GN11+'Full Data'!GV11+'Full Data'!HD11+'Full Data'!HL11+'Full Data'!HT11+'Full Data'!IB11+'Full Data'!IJ11+'Full Data'!IR11+'Full Data'!IZ11+'Full Data'!JH11+'Full Data'!JP11+'Full Data'!JX11+'Full Data'!KF11+'Full Data'!KN11+'Full Data'!KV11+'Full Data'!LD11+'Full Data'!LL11+'Full Data'!LT11+'Full Data'!MB11+'Full Data'!MJ11+'Full Data'!MR11+'Full Data'!MZ11+'Full Data'!NH11+'Full Data'!NP11+'Full Data'!NX11+'Full Data'!OF11+'Full Data'!ON11+'Full Data'!OV11+'Full Data'!PD11+'Full Data'!ER11+'Full Data'!EZ11+'Full Data'!FH11+'Full Data'!FP11+'Full Data'!FX11</f>
        <v>31</v>
      </c>
      <c r="V8" s="54">
        <f>'Full Data'!U11+'Full Data'!AC11+'Full Data'!AK11+'Full Data'!AS11+'Full Data'!BA11+'Full Data'!BI11+'Full Data'!BQ11+'Full Data'!BY11+'Full Data'!CG11+'Full Data'!CO11+'Full Data'!CW11+'Full Data'!DE11+'Full Data'!DM11+'Full Data'!DU11+'Full Data'!EC11+'Full Data'!EK11+'Full Data'!GG11+'Full Data'!GO11+'Full Data'!GW11+'Full Data'!HE11+'Full Data'!HM11+'Full Data'!HU11+'Full Data'!IC11+'Full Data'!IK11+'Full Data'!IS11+'Full Data'!JA11+'Full Data'!JI11+'Full Data'!JQ11+'Full Data'!JY11+'Full Data'!KG11+'Full Data'!KO11+'Full Data'!KW11+'Full Data'!LE11+'Full Data'!LM11+'Full Data'!LU11+'Full Data'!MC11+'Full Data'!MK11+'Full Data'!MS11+'Full Data'!NA11+'Full Data'!NI11+'Full Data'!NQ11+'Full Data'!NY11+'Full Data'!OG11+'Full Data'!OO11+'Full Data'!OW11+'Full Data'!PE11+'Full Data'!ES11+'Full Data'!FA11+'Full Data'!FI11+'Full Data'!FQ11+'Full Data'!FY11</f>
        <v>22</v>
      </c>
      <c r="W8" s="54">
        <f>'Full Data'!V11+'Full Data'!AD11+'Full Data'!AL11+'Full Data'!AT11+'Full Data'!BB11+'Full Data'!BJ11+'Full Data'!BR11+'Full Data'!BZ11+'Full Data'!CH11+'Full Data'!CP11+'Full Data'!CX11+'Full Data'!DF11+'Full Data'!DN11+'Full Data'!DV11+'Full Data'!ED11+'Full Data'!EL11+'Full Data'!GH11+'Full Data'!GP11+'Full Data'!GX11+'Full Data'!HF11+'Full Data'!HN11+'Full Data'!HV11+'Full Data'!ID11+'Full Data'!IL11+'Full Data'!IT11+'Full Data'!JB11+'Full Data'!JJ11+'Full Data'!JR11+'Full Data'!JZ11+'Full Data'!KH11+'Full Data'!KP11+'Full Data'!KX11+'Full Data'!LF11+'Full Data'!LN11+'Full Data'!LV11+'Full Data'!MD11+'Full Data'!ML11+'Full Data'!MT11+'Full Data'!NB11+'Full Data'!NJ11+'Full Data'!NR11+'Full Data'!NZ11+'Full Data'!OH11+'Full Data'!OP11+'Full Data'!OX11+'Full Data'!PF11+'Full Data'!ET11+'Full Data'!FB11+'Full Data'!FJ11+'Full Data'!FR11+'Full Data'!FZ11</f>
        <v>22</v>
      </c>
      <c r="X8" s="54">
        <f>'Full Data'!W11+'Full Data'!AE11+'Full Data'!AM11+'Full Data'!AU11+'Full Data'!BC11+'Full Data'!BK11+'Full Data'!BS11+'Full Data'!CA11+'Full Data'!CI11+'Full Data'!CQ11+'Full Data'!CY11+'Full Data'!DG11+'Full Data'!DO11+'Full Data'!DW11+'Full Data'!EE11+'Full Data'!EM11+'Full Data'!GI11+'Full Data'!GQ11+'Full Data'!GY11+'Full Data'!HG11+'Full Data'!HO11+'Full Data'!HW11+'Full Data'!IE11+'Full Data'!IM11+'Full Data'!IU11+'Full Data'!JC11+'Full Data'!JK11+'Full Data'!JS11+'Full Data'!KA11+'Full Data'!KI11+'Full Data'!KQ11+'Full Data'!KY11+'Full Data'!LG11+'Full Data'!LO11+'Full Data'!LW11+'Full Data'!ME11+'Full Data'!MM11+'Full Data'!MU11+'Full Data'!NC11+'Full Data'!NK11+'Full Data'!NS11+'Full Data'!OA11+'Full Data'!OI11+'Full Data'!OQ11+'Full Data'!OY11+'Full Data'!PG11+'Full Data'!EU11+'Full Data'!FC11+'Full Data'!FK11+'Full Data'!FS11+'Full Data'!GA11</f>
        <v>17</v>
      </c>
      <c r="Y8" s="57">
        <f t="shared" si="1"/>
        <v>193</v>
      </c>
      <c r="Z8" s="56">
        <f>Y8/Y28</f>
        <v>2.3436551305403765E-2</v>
      </c>
      <c r="AA8" s="87">
        <f>SUM('Full Data'!Y11+'Full Data'!AG11+'Full Data'!AO11+'Full Data'!AW11+'Full Data'!BE11+'Full Data'!BM11+'Full Data'!BU11+'Full Data'!CC11+'Full Data'!CK11+'Full Data'!CS11+'Full Data'!DA11+'Full Data'!DI11+'Full Data'!DQ11+'Full Data'!DY11+'Full Data'!EG11+'Full Data'!EO11+'Full Data'!EW11+'Full Data'!FE11+'Full Data'!FM11+'Full Data'!FU11+'Full Data'!GC11+'Full Data'!GK11+'Full Data'!GS11+'Full Data'!HA11+'Full Data'!HI11+'Full Data'!HQ11+'Full Data'!HY11+'Full Data'!IG11+'Full Data'!IO11+'Full Data'!IW11+'Full Data'!JE11+'Full Data'!JM11+'Full Data'!JU11+'Full Data'!KC11+'Full Data'!KK11+'Full Data'!KS11+'Full Data'!LA11+'Full Data'!LI11+'Full Data'!LQ11+'Full Data'!LY11+'Full Data'!MG11+'Full Data'!MO11+'Full Data'!MW11+'Full Data'!NE11+'Full Data'!NM11+'Full Data'!NU11+'Full Data'!OC11+'Full Data'!OK11+'Full Data'!OS11+'Full Data'!PA11+'Full Data'!PI11)</f>
        <v>0</v>
      </c>
    </row>
    <row r="9" spans="1:27" ht="15" customHeight="1" outlineLevel="1">
      <c r="A9" s="49">
        <f>'Full Data'!A12</f>
        <v>43984</v>
      </c>
      <c r="B9" s="50" t="str">
        <f>'Full Data'!B12</f>
        <v>Lanieta Gonewai</v>
      </c>
      <c r="C9" s="50" t="str">
        <f>'Full Data'!C12</f>
        <v>Central</v>
      </c>
      <c r="D9" s="50" t="str">
        <f>'Full Data'!D12</f>
        <v>Rewa</v>
      </c>
      <c r="E9" s="50" t="str">
        <f>'Full Data'!E12</f>
        <v>Toga</v>
      </c>
      <c r="F9" s="51">
        <f>'Full Data'!F12</f>
        <v>1</v>
      </c>
      <c r="G9" s="50" t="str">
        <f>'Full Data'!G12</f>
        <v>Koronivia</v>
      </c>
      <c r="H9" s="52">
        <f>'Full Data'!H12</f>
        <v>1</v>
      </c>
      <c r="I9" s="53" t="str">
        <f>'Full Data'!I12</f>
        <v>Others (English)</v>
      </c>
      <c r="J9" s="54">
        <f>'Full Data'!J12</f>
        <v>14</v>
      </c>
      <c r="K9" s="54">
        <f>'Full Data'!K12</f>
        <v>9</v>
      </c>
      <c r="L9" s="54">
        <f>'Full Data'!L12</f>
        <v>6</v>
      </c>
      <c r="M9" s="54">
        <f>'Full Data'!M12</f>
        <v>1</v>
      </c>
      <c r="N9" s="54">
        <f>'Full Data'!N12</f>
        <v>1</v>
      </c>
      <c r="O9" s="54">
        <f>'Full Data'!O12</f>
        <v>4</v>
      </c>
      <c r="P9" s="55">
        <f t="shared" ref="P9:P27" si="2">SUM(J9:O9)</f>
        <v>35</v>
      </c>
      <c r="Q9" s="56">
        <f>P9/P28</f>
        <v>1.5060240963855422E-2</v>
      </c>
      <c r="R9" s="87">
        <f>'Full Data'!$Q$13</f>
        <v>0</v>
      </c>
      <c r="S9" s="54">
        <f>'Full Data'!R12+'Full Data'!Z12+'Full Data'!AH12+'Full Data'!AP12+'Full Data'!AX12+'Full Data'!BF12+'Full Data'!BN12+'Full Data'!BV12+'Full Data'!CD12+'Full Data'!CL12+'Full Data'!CT12+'Full Data'!DB12+'Full Data'!DJ12+'Full Data'!DR12+'Full Data'!DZ12+'Full Data'!EH12+'Full Data'!GD12+'Full Data'!GL12+'Full Data'!GT12+'Full Data'!HB12+'Full Data'!HJ12+'Full Data'!HR12+'Full Data'!HZ12+'Full Data'!IH12+'Full Data'!IP12+'Full Data'!IX12+'Full Data'!JF12+'Full Data'!JN12+'Full Data'!JV12+'Full Data'!KD12+'Full Data'!KL12+'Full Data'!KT12+'Full Data'!LB12+'Full Data'!LJ12+'Full Data'!LR12+'Full Data'!LZ12+'Full Data'!MH12+'Full Data'!MP12+'Full Data'!MX12+'Full Data'!NF12+'Full Data'!NN12+'Full Data'!NV12+'Full Data'!OD12+'Full Data'!OL12+'Full Data'!OT12+'Full Data'!PB12+'Full Data'!EP12+'Full Data'!EX12+'Full Data'!FF12+'Full Data'!FN12+'Full Data'!FV12</f>
        <v>130</v>
      </c>
      <c r="T9" s="54">
        <f>'Full Data'!S12+'Full Data'!AA12+'Full Data'!AI12+'Full Data'!AQ12+'Full Data'!AY12+'Full Data'!BG12+'Full Data'!BO12+'Full Data'!BW12+'Full Data'!CE12+'Full Data'!CM12+'Full Data'!CU12+'Full Data'!DC12+'Full Data'!DK12+'Full Data'!DS12+'Full Data'!EA12+'Full Data'!EI12+'Full Data'!GE12+'Full Data'!GM12+'Full Data'!GU12+'Full Data'!HC12+'Full Data'!HK12+'Full Data'!HS12+'Full Data'!IA12+'Full Data'!II12+'Full Data'!IQ12+'Full Data'!IY12+'Full Data'!JG12+'Full Data'!JO12+'Full Data'!JW12+'Full Data'!KE12+'Full Data'!KM12+'Full Data'!KU12+'Full Data'!LC12+'Full Data'!LK12+'Full Data'!LS12+'Full Data'!MA12+'Full Data'!MI12+'Full Data'!MQ12+'Full Data'!MY12+'Full Data'!NG12+'Full Data'!NO12+'Full Data'!NW12+'Full Data'!OE12+'Full Data'!OM12+'Full Data'!OU12+'Full Data'!PC12+'Full Data'!EQ12+'Full Data'!EY12+'Full Data'!FG12+'Full Data'!FO12+'Full Data'!FW12</f>
        <v>65</v>
      </c>
      <c r="U9" s="54">
        <f>'Full Data'!T12+'Full Data'!AB12+'Full Data'!AJ12+'Full Data'!AR12+'Full Data'!AZ12+'Full Data'!BH12+'Full Data'!BP12+'Full Data'!BX12+'Full Data'!CF12+'Full Data'!CN12+'Full Data'!CV12+'Full Data'!DD12+'Full Data'!DL12+'Full Data'!DT12+'Full Data'!EB12+'Full Data'!EJ12+'Full Data'!GF12+'Full Data'!GN12+'Full Data'!GV12+'Full Data'!HD12+'Full Data'!HL12+'Full Data'!HT12+'Full Data'!IB12+'Full Data'!IJ12+'Full Data'!IR12+'Full Data'!IZ12+'Full Data'!JH12+'Full Data'!JP12+'Full Data'!JX12+'Full Data'!KF12+'Full Data'!KN12+'Full Data'!KV12+'Full Data'!LD12+'Full Data'!LL12+'Full Data'!LT12+'Full Data'!MB12+'Full Data'!MJ12+'Full Data'!MR12+'Full Data'!MZ12+'Full Data'!NH12+'Full Data'!NP12+'Full Data'!NX12+'Full Data'!OF12+'Full Data'!ON12+'Full Data'!OV12+'Full Data'!PD12+'Full Data'!ER12+'Full Data'!EZ12+'Full Data'!FH12+'Full Data'!FP12+'Full Data'!FX12</f>
        <v>32</v>
      </c>
      <c r="V9" s="54">
        <f>'Full Data'!U12+'Full Data'!AC12+'Full Data'!AK12+'Full Data'!AS12+'Full Data'!BA12+'Full Data'!BI12+'Full Data'!BQ12+'Full Data'!BY12+'Full Data'!CG12+'Full Data'!CO12+'Full Data'!CW12+'Full Data'!DE12+'Full Data'!DM12+'Full Data'!DU12+'Full Data'!EC12+'Full Data'!EK12+'Full Data'!GG12+'Full Data'!GO12+'Full Data'!GW12+'Full Data'!HE12+'Full Data'!HM12+'Full Data'!HU12+'Full Data'!IC12+'Full Data'!IK12+'Full Data'!IS12+'Full Data'!JA12+'Full Data'!JI12+'Full Data'!JQ12+'Full Data'!JY12+'Full Data'!KG12+'Full Data'!KO12+'Full Data'!KW12+'Full Data'!LE12+'Full Data'!LM12+'Full Data'!LU12+'Full Data'!MC12+'Full Data'!MK12+'Full Data'!MS12+'Full Data'!NA12+'Full Data'!NI12+'Full Data'!NQ12+'Full Data'!NY12+'Full Data'!OG12+'Full Data'!OO12+'Full Data'!OW12+'Full Data'!PE12+'Full Data'!ES12+'Full Data'!FA12+'Full Data'!FI12+'Full Data'!FQ12+'Full Data'!FY12</f>
        <v>0</v>
      </c>
      <c r="W9" s="54">
        <f>'Full Data'!V12+'Full Data'!AD12+'Full Data'!AL12+'Full Data'!AT12+'Full Data'!BB12+'Full Data'!BJ12+'Full Data'!BR12+'Full Data'!BZ12+'Full Data'!CH12+'Full Data'!CP12+'Full Data'!CX12+'Full Data'!DF12+'Full Data'!DN12+'Full Data'!DV12+'Full Data'!ED12+'Full Data'!EL12+'Full Data'!GH12+'Full Data'!GP12+'Full Data'!GX12+'Full Data'!HF12+'Full Data'!HN12+'Full Data'!HV12+'Full Data'!ID12+'Full Data'!IL12+'Full Data'!IT12+'Full Data'!JB12+'Full Data'!JJ12+'Full Data'!JR12+'Full Data'!JZ12+'Full Data'!KH12+'Full Data'!KP12+'Full Data'!KX12+'Full Data'!LF12+'Full Data'!LN12+'Full Data'!LV12+'Full Data'!MD12+'Full Data'!ML12+'Full Data'!MT12+'Full Data'!NB12+'Full Data'!NJ12+'Full Data'!NR12+'Full Data'!NZ12+'Full Data'!OH12+'Full Data'!OP12+'Full Data'!OX12+'Full Data'!PF12+'Full Data'!ET12+'Full Data'!FB12+'Full Data'!FJ12+'Full Data'!FR12+'Full Data'!FZ12</f>
        <v>0</v>
      </c>
      <c r="X9" s="54">
        <f>'Full Data'!W12+'Full Data'!AE12+'Full Data'!AM12+'Full Data'!AU12+'Full Data'!BC12+'Full Data'!BK12+'Full Data'!BS12+'Full Data'!CA12+'Full Data'!CI12+'Full Data'!CQ12+'Full Data'!CY12+'Full Data'!DG12+'Full Data'!DO12+'Full Data'!DW12+'Full Data'!EE12+'Full Data'!EM12+'Full Data'!GI12+'Full Data'!GQ12+'Full Data'!GY12+'Full Data'!HG12+'Full Data'!HO12+'Full Data'!HW12+'Full Data'!IE12+'Full Data'!IM12+'Full Data'!IU12+'Full Data'!JC12+'Full Data'!JK12+'Full Data'!JS12+'Full Data'!KA12+'Full Data'!KI12+'Full Data'!KQ12+'Full Data'!KY12+'Full Data'!LG12+'Full Data'!LO12+'Full Data'!LW12+'Full Data'!ME12+'Full Data'!MM12+'Full Data'!MU12+'Full Data'!NC12+'Full Data'!NK12+'Full Data'!NS12+'Full Data'!OA12+'Full Data'!OI12+'Full Data'!OQ12+'Full Data'!OY12+'Full Data'!PG12+'Full Data'!EU12+'Full Data'!FC12+'Full Data'!FK12+'Full Data'!FS12+'Full Data'!GA12</f>
        <v>1</v>
      </c>
      <c r="Y9" s="57">
        <f t="shared" ref="Y9:Y27" si="3">SUM(S9:X9)</f>
        <v>228</v>
      </c>
      <c r="Z9" s="56">
        <f>Y9/Y28</f>
        <v>2.7686703096539162E-2</v>
      </c>
      <c r="AA9" s="87">
        <f>SUM('Full Data'!Y12+'Full Data'!AG12+'Full Data'!AO12+'Full Data'!AW12+'Full Data'!BE12+'Full Data'!BM12+'Full Data'!BU12+'Full Data'!CC12+'Full Data'!CK12+'Full Data'!CS12+'Full Data'!DA12+'Full Data'!DI12+'Full Data'!DQ12+'Full Data'!DY12+'Full Data'!EG12+'Full Data'!EO12+'Full Data'!EW12+'Full Data'!FE12+'Full Data'!FM12+'Full Data'!FU12+'Full Data'!GC12+'Full Data'!GK12+'Full Data'!GS12+'Full Data'!HA12+'Full Data'!HI12+'Full Data'!HQ12+'Full Data'!HY12+'Full Data'!IG12+'Full Data'!IO12+'Full Data'!IW12+'Full Data'!JE12+'Full Data'!JM12+'Full Data'!JU12+'Full Data'!KC12+'Full Data'!KK12+'Full Data'!KS12+'Full Data'!LA12+'Full Data'!LI12+'Full Data'!LQ12+'Full Data'!LY12+'Full Data'!MG12+'Full Data'!MO12+'Full Data'!MW12+'Full Data'!NE12+'Full Data'!NM12+'Full Data'!NU12+'Full Data'!OC12+'Full Data'!OK12+'Full Data'!OS12+'Full Data'!PA12+'Full Data'!PI12)</f>
        <v>0</v>
      </c>
    </row>
    <row r="10" spans="1:27" ht="15" customHeight="1" outlineLevel="1">
      <c r="A10" s="49">
        <f>'Full Data'!A13</f>
        <v>43985</v>
      </c>
      <c r="B10" s="50" t="str">
        <f>'Full Data'!B13</f>
        <v>Lanieta Gonewai</v>
      </c>
      <c r="C10" s="50" t="str">
        <f>'Full Data'!C13</f>
        <v>Central</v>
      </c>
      <c r="D10" s="50" t="str">
        <f>'Full Data'!D13</f>
        <v>Rewa</v>
      </c>
      <c r="E10" s="50" t="str">
        <f>'Full Data'!E13</f>
        <v>Toga</v>
      </c>
      <c r="F10" s="51">
        <f>'Full Data'!F13</f>
        <v>0</v>
      </c>
      <c r="G10" s="50" t="str">
        <f>'Full Data'!G13</f>
        <v>Lokia Newtown</v>
      </c>
      <c r="H10" s="52">
        <f>'Full Data'!H13</f>
        <v>1</v>
      </c>
      <c r="I10" s="53" t="str">
        <f>'Full Data'!I13</f>
        <v>Others (English)</v>
      </c>
      <c r="J10" s="54">
        <f>'Full Data'!J13</f>
        <v>21</v>
      </c>
      <c r="K10" s="54">
        <f>'Full Data'!K13</f>
        <v>7</v>
      </c>
      <c r="L10" s="54">
        <f>'Full Data'!L13</f>
        <v>16</v>
      </c>
      <c r="M10" s="54">
        <f>'Full Data'!M13</f>
        <v>2</v>
      </c>
      <c r="N10" s="54">
        <f>'Full Data'!N13</f>
        <v>13</v>
      </c>
      <c r="O10" s="54">
        <f>'Full Data'!O13</f>
        <v>13</v>
      </c>
      <c r="P10" s="55">
        <f t="shared" si="2"/>
        <v>72</v>
      </c>
      <c r="Q10" s="56">
        <f>P10/P28</f>
        <v>3.098106712564544E-2</v>
      </c>
      <c r="R10" s="87">
        <f>'Full Data'!$Q$14</f>
        <v>0</v>
      </c>
      <c r="S10" s="54">
        <f>'Full Data'!R13+'Full Data'!Z13+'Full Data'!AH13+'Full Data'!AP13+'Full Data'!AX13+'Full Data'!BF13+'Full Data'!BN13+'Full Data'!BV13+'Full Data'!CD13+'Full Data'!CL13+'Full Data'!CT13+'Full Data'!DB13+'Full Data'!DJ13+'Full Data'!DR13+'Full Data'!DZ13+'Full Data'!EH13+'Full Data'!GD13+'Full Data'!GL13+'Full Data'!GT13+'Full Data'!HB13+'Full Data'!HJ13+'Full Data'!HR13+'Full Data'!HZ13+'Full Data'!IH13+'Full Data'!IP13+'Full Data'!IX13+'Full Data'!JF13+'Full Data'!JN13+'Full Data'!JV13+'Full Data'!KD13+'Full Data'!KL13+'Full Data'!KT13+'Full Data'!LB13+'Full Data'!LJ13+'Full Data'!LR13+'Full Data'!LZ13+'Full Data'!MH13+'Full Data'!MP13+'Full Data'!MX13+'Full Data'!NF13+'Full Data'!NN13+'Full Data'!NV13+'Full Data'!OD13+'Full Data'!OL13+'Full Data'!OT13+'Full Data'!PB13+'Full Data'!EP13+'Full Data'!EX13+'Full Data'!FF13+'Full Data'!FN13+'Full Data'!FV13</f>
        <v>126</v>
      </c>
      <c r="T10" s="54">
        <f>'Full Data'!S13+'Full Data'!AA13+'Full Data'!AI13+'Full Data'!AQ13+'Full Data'!AY13+'Full Data'!BG13+'Full Data'!BO13+'Full Data'!BW13+'Full Data'!CE13+'Full Data'!CM13+'Full Data'!CU13+'Full Data'!DC13+'Full Data'!DK13+'Full Data'!DS13+'Full Data'!EA13+'Full Data'!EI13+'Full Data'!GE13+'Full Data'!GM13+'Full Data'!GU13+'Full Data'!HC13+'Full Data'!HK13+'Full Data'!HS13+'Full Data'!IA13+'Full Data'!II13+'Full Data'!IQ13+'Full Data'!IY13+'Full Data'!JG13+'Full Data'!JO13+'Full Data'!JW13+'Full Data'!KE13+'Full Data'!KM13+'Full Data'!KU13+'Full Data'!LC13+'Full Data'!LK13+'Full Data'!LS13+'Full Data'!MA13+'Full Data'!MI13+'Full Data'!MQ13+'Full Data'!MY13+'Full Data'!NG13+'Full Data'!NO13+'Full Data'!NW13+'Full Data'!OE13+'Full Data'!OM13+'Full Data'!OU13+'Full Data'!PC13+'Full Data'!EQ13+'Full Data'!EY13+'Full Data'!FG13+'Full Data'!FO13+'Full Data'!FW13</f>
        <v>74</v>
      </c>
      <c r="U10" s="54">
        <f>'Full Data'!T13+'Full Data'!AB13+'Full Data'!AJ13+'Full Data'!AR13+'Full Data'!AZ13+'Full Data'!BH13+'Full Data'!BP13+'Full Data'!BX13+'Full Data'!CF13+'Full Data'!CN13+'Full Data'!CV13+'Full Data'!DD13+'Full Data'!DL13+'Full Data'!DT13+'Full Data'!EB13+'Full Data'!EJ13+'Full Data'!GF13+'Full Data'!GN13+'Full Data'!GV13+'Full Data'!HD13+'Full Data'!HL13+'Full Data'!HT13+'Full Data'!IB13+'Full Data'!IJ13+'Full Data'!IR13+'Full Data'!IZ13+'Full Data'!JH13+'Full Data'!JP13+'Full Data'!JX13+'Full Data'!KF13+'Full Data'!KN13+'Full Data'!KV13+'Full Data'!LD13+'Full Data'!LL13+'Full Data'!LT13+'Full Data'!MB13+'Full Data'!MJ13+'Full Data'!MR13+'Full Data'!MZ13+'Full Data'!NH13+'Full Data'!NP13+'Full Data'!NX13+'Full Data'!OF13+'Full Data'!ON13+'Full Data'!OV13+'Full Data'!PD13+'Full Data'!ER13+'Full Data'!EZ13+'Full Data'!FH13+'Full Data'!FP13+'Full Data'!FX13</f>
        <v>55</v>
      </c>
      <c r="V10" s="54">
        <f>'Full Data'!U13+'Full Data'!AC13+'Full Data'!AK13+'Full Data'!AS13+'Full Data'!BA13+'Full Data'!BI13+'Full Data'!BQ13+'Full Data'!BY13+'Full Data'!CG13+'Full Data'!CO13+'Full Data'!CW13+'Full Data'!DE13+'Full Data'!DM13+'Full Data'!DU13+'Full Data'!EC13+'Full Data'!EK13+'Full Data'!GG13+'Full Data'!GO13+'Full Data'!GW13+'Full Data'!HE13+'Full Data'!HM13+'Full Data'!HU13+'Full Data'!IC13+'Full Data'!IK13+'Full Data'!IS13+'Full Data'!JA13+'Full Data'!JI13+'Full Data'!JQ13+'Full Data'!JY13+'Full Data'!KG13+'Full Data'!KO13+'Full Data'!KW13+'Full Data'!LE13+'Full Data'!LM13+'Full Data'!LU13+'Full Data'!MC13+'Full Data'!MK13+'Full Data'!MS13+'Full Data'!NA13+'Full Data'!NI13+'Full Data'!NQ13+'Full Data'!NY13+'Full Data'!OG13+'Full Data'!OO13+'Full Data'!OW13+'Full Data'!PE13+'Full Data'!ES13+'Full Data'!FA13+'Full Data'!FI13+'Full Data'!FQ13+'Full Data'!FY13</f>
        <v>6</v>
      </c>
      <c r="W10" s="54">
        <f>'Full Data'!V13+'Full Data'!AD13+'Full Data'!AL13+'Full Data'!AT13+'Full Data'!BB13+'Full Data'!BJ13+'Full Data'!BR13+'Full Data'!BZ13+'Full Data'!CH13+'Full Data'!CP13+'Full Data'!CX13+'Full Data'!DF13+'Full Data'!DN13+'Full Data'!DV13+'Full Data'!ED13+'Full Data'!EL13+'Full Data'!GH13+'Full Data'!GP13+'Full Data'!GX13+'Full Data'!HF13+'Full Data'!HN13+'Full Data'!HV13+'Full Data'!ID13+'Full Data'!IL13+'Full Data'!IT13+'Full Data'!JB13+'Full Data'!JJ13+'Full Data'!JR13+'Full Data'!JZ13+'Full Data'!KH13+'Full Data'!KP13+'Full Data'!KX13+'Full Data'!LF13+'Full Data'!LN13+'Full Data'!LV13+'Full Data'!MD13+'Full Data'!ML13+'Full Data'!MT13+'Full Data'!NB13+'Full Data'!NJ13+'Full Data'!NR13+'Full Data'!NZ13+'Full Data'!OH13+'Full Data'!OP13+'Full Data'!OX13+'Full Data'!PF13+'Full Data'!ET13+'Full Data'!FB13+'Full Data'!FJ13+'Full Data'!FR13+'Full Data'!FZ13</f>
        <v>1</v>
      </c>
      <c r="X10" s="54">
        <f>'Full Data'!W13+'Full Data'!AE13+'Full Data'!AM13+'Full Data'!AU13+'Full Data'!BC13+'Full Data'!BK13+'Full Data'!BS13+'Full Data'!CA13+'Full Data'!CI13+'Full Data'!CQ13+'Full Data'!CY13+'Full Data'!DG13+'Full Data'!DO13+'Full Data'!DW13+'Full Data'!EE13+'Full Data'!EM13+'Full Data'!GI13+'Full Data'!GQ13+'Full Data'!GY13+'Full Data'!HG13+'Full Data'!HO13+'Full Data'!HW13+'Full Data'!IE13+'Full Data'!IM13+'Full Data'!IU13+'Full Data'!JC13+'Full Data'!JK13+'Full Data'!JS13+'Full Data'!KA13+'Full Data'!KI13+'Full Data'!KQ13+'Full Data'!KY13+'Full Data'!LG13+'Full Data'!LO13+'Full Data'!LW13+'Full Data'!ME13+'Full Data'!MM13+'Full Data'!MU13+'Full Data'!NC13+'Full Data'!NK13+'Full Data'!NS13+'Full Data'!OA13+'Full Data'!OI13+'Full Data'!OQ13+'Full Data'!OY13+'Full Data'!PG13+'Full Data'!EU13+'Full Data'!FC13+'Full Data'!FK13+'Full Data'!FS13+'Full Data'!GA13</f>
        <v>17</v>
      </c>
      <c r="Y10" s="57">
        <f t="shared" si="3"/>
        <v>279</v>
      </c>
      <c r="Z10" s="56">
        <f>Y10/Y28</f>
        <v>3.3879781420765025E-2</v>
      </c>
      <c r="AA10" s="87">
        <f>SUM('Full Data'!Y13+'Full Data'!AG13+'Full Data'!AO13+'Full Data'!AW13+'Full Data'!BE13+'Full Data'!BM13+'Full Data'!BU13+'Full Data'!CC13+'Full Data'!CK13+'Full Data'!CS13+'Full Data'!DA13+'Full Data'!DI13+'Full Data'!DQ13+'Full Data'!DY13+'Full Data'!EG13+'Full Data'!EO13+'Full Data'!EW13+'Full Data'!FE13+'Full Data'!FM13+'Full Data'!FU13+'Full Data'!GC13+'Full Data'!GK13+'Full Data'!GS13+'Full Data'!HA13+'Full Data'!HI13+'Full Data'!HQ13+'Full Data'!HY13+'Full Data'!IG13+'Full Data'!IO13+'Full Data'!IW13+'Full Data'!JE13+'Full Data'!JM13+'Full Data'!JU13+'Full Data'!KC13+'Full Data'!KK13+'Full Data'!KS13+'Full Data'!LA13+'Full Data'!LI13+'Full Data'!LQ13+'Full Data'!LY13+'Full Data'!MG13+'Full Data'!MO13+'Full Data'!MW13+'Full Data'!NE13+'Full Data'!NM13+'Full Data'!NU13+'Full Data'!OC13+'Full Data'!OK13+'Full Data'!OS13+'Full Data'!PA13+'Full Data'!PI13)</f>
        <v>0</v>
      </c>
    </row>
    <row r="11" spans="1:27" ht="15" customHeight="1" outlineLevel="1">
      <c r="A11" s="49">
        <f>'Full Data'!A14</f>
        <v>43986</v>
      </c>
      <c r="B11" s="50" t="str">
        <f>'Full Data'!B14</f>
        <v>Lanieta Gonewai</v>
      </c>
      <c r="C11" s="50" t="str">
        <f>'Full Data'!C14</f>
        <v>Central</v>
      </c>
      <c r="D11" s="50" t="str">
        <f>'Full Data'!D14</f>
        <v>Naitasiri</v>
      </c>
      <c r="E11" s="50" t="str">
        <f>'Full Data'!E14</f>
        <v>Naitasiri</v>
      </c>
      <c r="F11" s="51">
        <f>'Full Data'!F14</f>
        <v>1</v>
      </c>
      <c r="G11" s="50" t="str">
        <f>'Full Data'!G14</f>
        <v>Wainibuku Hart</v>
      </c>
      <c r="H11" s="52">
        <f>'Full Data'!H14</f>
        <v>1</v>
      </c>
      <c r="I11" s="53" t="str">
        <f>'Full Data'!I14</f>
        <v xml:space="preserve">Itaukei  </v>
      </c>
      <c r="J11" s="54">
        <f>'Full Data'!J14</f>
        <v>26</v>
      </c>
      <c r="K11" s="54">
        <f>'Full Data'!K14</f>
        <v>6</v>
      </c>
      <c r="L11" s="54">
        <f>'Full Data'!L14</f>
        <v>7</v>
      </c>
      <c r="M11" s="54">
        <f>'Full Data'!M14</f>
        <v>3</v>
      </c>
      <c r="N11" s="54">
        <f>'Full Data'!N14</f>
        <v>8</v>
      </c>
      <c r="O11" s="54">
        <f>'Full Data'!O14</f>
        <v>15</v>
      </c>
      <c r="P11" s="55">
        <f t="shared" si="2"/>
        <v>65</v>
      </c>
      <c r="Q11" s="56">
        <f>P11/P28</f>
        <v>2.7969018932874356E-2</v>
      </c>
      <c r="R11" s="87">
        <f>'Full Data'!$Q$15</f>
        <v>0</v>
      </c>
      <c r="S11" s="54">
        <f>'Full Data'!R14+'Full Data'!Z14+'Full Data'!AH14+'Full Data'!AP14+'Full Data'!AX14+'Full Data'!BF14+'Full Data'!BN14+'Full Data'!BV14+'Full Data'!CD14+'Full Data'!CL14+'Full Data'!CT14+'Full Data'!DB14+'Full Data'!DJ14+'Full Data'!DR14+'Full Data'!DZ14+'Full Data'!EH14+'Full Data'!GD14+'Full Data'!GL14+'Full Data'!GT14+'Full Data'!HB14+'Full Data'!HJ14+'Full Data'!HR14+'Full Data'!HZ14+'Full Data'!IH14+'Full Data'!IP14+'Full Data'!IX14+'Full Data'!JF14+'Full Data'!JN14+'Full Data'!JV14+'Full Data'!KD14+'Full Data'!KL14+'Full Data'!KT14+'Full Data'!LB14+'Full Data'!LJ14+'Full Data'!LR14+'Full Data'!LZ14+'Full Data'!MH14+'Full Data'!MP14+'Full Data'!MX14+'Full Data'!NF14+'Full Data'!NN14+'Full Data'!NV14+'Full Data'!OD14+'Full Data'!OL14+'Full Data'!OT14+'Full Data'!PB14+'Full Data'!EP14+'Full Data'!EX14+'Full Data'!FF14+'Full Data'!FN14+'Full Data'!FV14</f>
        <v>49</v>
      </c>
      <c r="T11" s="54">
        <f>'Full Data'!S14+'Full Data'!AA14+'Full Data'!AI14+'Full Data'!AQ14+'Full Data'!AY14+'Full Data'!BG14+'Full Data'!BO14+'Full Data'!BW14+'Full Data'!CE14+'Full Data'!CM14+'Full Data'!CU14+'Full Data'!DC14+'Full Data'!DK14+'Full Data'!DS14+'Full Data'!EA14+'Full Data'!EI14+'Full Data'!GE14+'Full Data'!GM14+'Full Data'!GU14+'Full Data'!HC14+'Full Data'!HK14+'Full Data'!HS14+'Full Data'!IA14+'Full Data'!II14+'Full Data'!IQ14+'Full Data'!IY14+'Full Data'!JG14+'Full Data'!JO14+'Full Data'!JW14+'Full Data'!KE14+'Full Data'!KM14+'Full Data'!KU14+'Full Data'!LC14+'Full Data'!LK14+'Full Data'!LS14+'Full Data'!MA14+'Full Data'!MI14+'Full Data'!MQ14+'Full Data'!MY14+'Full Data'!NG14+'Full Data'!NO14+'Full Data'!NW14+'Full Data'!OE14+'Full Data'!OM14+'Full Data'!OU14+'Full Data'!PC14+'Full Data'!EQ14+'Full Data'!EY14+'Full Data'!FG14+'Full Data'!FO14+'Full Data'!FW14</f>
        <v>17</v>
      </c>
      <c r="U11" s="54">
        <f>'Full Data'!T14+'Full Data'!AB14+'Full Data'!AJ14+'Full Data'!AR14+'Full Data'!AZ14+'Full Data'!BH14+'Full Data'!BP14+'Full Data'!BX14+'Full Data'!CF14+'Full Data'!CN14+'Full Data'!CV14+'Full Data'!DD14+'Full Data'!DL14+'Full Data'!DT14+'Full Data'!EB14+'Full Data'!EJ14+'Full Data'!GF14+'Full Data'!GN14+'Full Data'!GV14+'Full Data'!HD14+'Full Data'!HL14+'Full Data'!HT14+'Full Data'!IB14+'Full Data'!IJ14+'Full Data'!IR14+'Full Data'!IZ14+'Full Data'!JH14+'Full Data'!JP14+'Full Data'!JX14+'Full Data'!KF14+'Full Data'!KN14+'Full Data'!KV14+'Full Data'!LD14+'Full Data'!LL14+'Full Data'!LT14+'Full Data'!MB14+'Full Data'!MJ14+'Full Data'!MR14+'Full Data'!MZ14+'Full Data'!NH14+'Full Data'!NP14+'Full Data'!NX14+'Full Data'!OF14+'Full Data'!ON14+'Full Data'!OV14+'Full Data'!PD14+'Full Data'!ER14+'Full Data'!EZ14+'Full Data'!FH14+'Full Data'!FP14+'Full Data'!FX14</f>
        <v>17</v>
      </c>
      <c r="V11" s="54">
        <f>'Full Data'!U14+'Full Data'!AC14+'Full Data'!AK14+'Full Data'!AS14+'Full Data'!BA14+'Full Data'!BI14+'Full Data'!BQ14+'Full Data'!BY14+'Full Data'!CG14+'Full Data'!CO14+'Full Data'!CW14+'Full Data'!DE14+'Full Data'!DM14+'Full Data'!DU14+'Full Data'!EC14+'Full Data'!EK14+'Full Data'!GG14+'Full Data'!GO14+'Full Data'!GW14+'Full Data'!HE14+'Full Data'!HM14+'Full Data'!HU14+'Full Data'!IC14+'Full Data'!IK14+'Full Data'!IS14+'Full Data'!JA14+'Full Data'!JI14+'Full Data'!JQ14+'Full Data'!JY14+'Full Data'!KG14+'Full Data'!KO14+'Full Data'!KW14+'Full Data'!LE14+'Full Data'!LM14+'Full Data'!LU14+'Full Data'!MC14+'Full Data'!MK14+'Full Data'!MS14+'Full Data'!NA14+'Full Data'!NI14+'Full Data'!NQ14+'Full Data'!NY14+'Full Data'!OG14+'Full Data'!OO14+'Full Data'!OW14+'Full Data'!PE14+'Full Data'!ES14+'Full Data'!FA14+'Full Data'!FI14+'Full Data'!FQ14+'Full Data'!FY14</f>
        <v>2</v>
      </c>
      <c r="W11" s="54">
        <f>'Full Data'!V14+'Full Data'!AD14+'Full Data'!AL14+'Full Data'!AT14+'Full Data'!BB14+'Full Data'!BJ14+'Full Data'!BR14+'Full Data'!BZ14+'Full Data'!CH14+'Full Data'!CP14+'Full Data'!CX14+'Full Data'!DF14+'Full Data'!DN14+'Full Data'!DV14+'Full Data'!ED14+'Full Data'!EL14+'Full Data'!GH14+'Full Data'!GP14+'Full Data'!GX14+'Full Data'!HF14+'Full Data'!HN14+'Full Data'!HV14+'Full Data'!ID14+'Full Data'!IL14+'Full Data'!IT14+'Full Data'!JB14+'Full Data'!JJ14+'Full Data'!JR14+'Full Data'!JZ14+'Full Data'!KH14+'Full Data'!KP14+'Full Data'!KX14+'Full Data'!LF14+'Full Data'!LN14+'Full Data'!LV14+'Full Data'!MD14+'Full Data'!ML14+'Full Data'!MT14+'Full Data'!NB14+'Full Data'!NJ14+'Full Data'!NR14+'Full Data'!NZ14+'Full Data'!OH14+'Full Data'!OP14+'Full Data'!OX14+'Full Data'!PF14+'Full Data'!ET14+'Full Data'!FB14+'Full Data'!FJ14+'Full Data'!FR14+'Full Data'!FZ14</f>
        <v>9</v>
      </c>
      <c r="X11" s="54">
        <f>'Full Data'!W14+'Full Data'!AE14+'Full Data'!AM14+'Full Data'!AU14+'Full Data'!BC14+'Full Data'!BK14+'Full Data'!BS14+'Full Data'!CA14+'Full Data'!CI14+'Full Data'!CQ14+'Full Data'!CY14+'Full Data'!DG14+'Full Data'!DO14+'Full Data'!DW14+'Full Data'!EE14+'Full Data'!EM14+'Full Data'!GI14+'Full Data'!GQ14+'Full Data'!GY14+'Full Data'!HG14+'Full Data'!HO14+'Full Data'!HW14+'Full Data'!IE14+'Full Data'!IM14+'Full Data'!IU14+'Full Data'!JC14+'Full Data'!JK14+'Full Data'!JS14+'Full Data'!KA14+'Full Data'!KI14+'Full Data'!KQ14+'Full Data'!KY14+'Full Data'!LG14+'Full Data'!LO14+'Full Data'!LW14+'Full Data'!ME14+'Full Data'!MM14+'Full Data'!MU14+'Full Data'!NC14+'Full Data'!NK14+'Full Data'!NS14+'Full Data'!OA14+'Full Data'!OI14+'Full Data'!OQ14+'Full Data'!OY14+'Full Data'!PG14+'Full Data'!EU14+'Full Data'!FC14+'Full Data'!FK14+'Full Data'!FS14+'Full Data'!GA14</f>
        <v>8</v>
      </c>
      <c r="Y11" s="57">
        <f t="shared" si="3"/>
        <v>102</v>
      </c>
      <c r="Z11" s="56">
        <f>Y11/Y28</f>
        <v>1.238615664845173E-2</v>
      </c>
      <c r="AA11" s="87">
        <f>SUM('Full Data'!Y14+'Full Data'!AG14+'Full Data'!AO14+'Full Data'!AW14+'Full Data'!BE14+'Full Data'!BM14+'Full Data'!BU14+'Full Data'!CC14+'Full Data'!CK14+'Full Data'!CS14+'Full Data'!DA14+'Full Data'!DI14+'Full Data'!DQ14+'Full Data'!DY14+'Full Data'!EG14+'Full Data'!EO14+'Full Data'!EW14+'Full Data'!FE14+'Full Data'!FM14+'Full Data'!FU14+'Full Data'!GC14+'Full Data'!GK14+'Full Data'!GS14+'Full Data'!HA14+'Full Data'!HI14+'Full Data'!HQ14+'Full Data'!HY14+'Full Data'!IG14+'Full Data'!IO14+'Full Data'!IW14+'Full Data'!JE14+'Full Data'!JM14+'Full Data'!JU14+'Full Data'!KC14+'Full Data'!KK14+'Full Data'!KS14+'Full Data'!LA14+'Full Data'!LI14+'Full Data'!LQ14+'Full Data'!LY14+'Full Data'!MG14+'Full Data'!MO14+'Full Data'!MW14+'Full Data'!NE14+'Full Data'!NM14+'Full Data'!NU14+'Full Data'!OC14+'Full Data'!OK14+'Full Data'!OS14+'Full Data'!PA14+'Full Data'!PI14)</f>
        <v>0</v>
      </c>
    </row>
    <row r="12" spans="1:27" ht="15" customHeight="1" outlineLevel="1">
      <c r="A12" s="49">
        <f>'Full Data'!A15</f>
        <v>43987</v>
      </c>
      <c r="B12" s="50" t="str">
        <f>'Full Data'!B15</f>
        <v>Lanieta Gonewai</v>
      </c>
      <c r="C12" s="50" t="str">
        <f>'Full Data'!C15</f>
        <v>Central</v>
      </c>
      <c r="D12" s="50" t="str">
        <f>'Full Data'!D15</f>
        <v>Naitasiri</v>
      </c>
      <c r="E12" s="50" t="str">
        <f>'Full Data'!E15</f>
        <v>Naitasiri</v>
      </c>
      <c r="F12" s="51">
        <f>'Full Data'!F15</f>
        <v>0</v>
      </c>
      <c r="G12" s="50" t="str">
        <f>'Full Data'!G15</f>
        <v>Savutalele</v>
      </c>
      <c r="H12" s="52">
        <f>'Full Data'!H15</f>
        <v>1</v>
      </c>
      <c r="I12" s="53" t="str">
        <f>'Full Data'!I15</f>
        <v>Others (English)</v>
      </c>
      <c r="J12" s="54">
        <f>'Full Data'!J15</f>
        <v>13</v>
      </c>
      <c r="K12" s="54">
        <f>'Full Data'!K15</f>
        <v>6</v>
      </c>
      <c r="L12" s="54">
        <f>'Full Data'!L15</f>
        <v>3</v>
      </c>
      <c r="M12" s="54">
        <f>'Full Data'!M15</f>
        <v>2</v>
      </c>
      <c r="N12" s="54">
        <f>'Full Data'!N15</f>
        <v>13</v>
      </c>
      <c r="O12" s="54">
        <f>'Full Data'!O15</f>
        <v>11</v>
      </c>
      <c r="P12" s="55">
        <f t="shared" si="2"/>
        <v>48</v>
      </c>
      <c r="Q12" s="56">
        <f>P12/P28</f>
        <v>2.0654044750430294E-2</v>
      </c>
      <c r="R12" s="87">
        <f>'Full Data'!$Q$16</f>
        <v>0</v>
      </c>
      <c r="S12" s="54">
        <f>'Full Data'!R15+'Full Data'!Z15+'Full Data'!AH15+'Full Data'!AP15+'Full Data'!AX15+'Full Data'!BF15+'Full Data'!BN15+'Full Data'!BV15+'Full Data'!CD15+'Full Data'!CL15+'Full Data'!CT15+'Full Data'!DB15+'Full Data'!DJ15+'Full Data'!DR15+'Full Data'!DZ15+'Full Data'!EH15+'Full Data'!GD15+'Full Data'!GL15+'Full Data'!GT15+'Full Data'!HB15+'Full Data'!HJ15+'Full Data'!HR15+'Full Data'!HZ15+'Full Data'!IH15+'Full Data'!IP15+'Full Data'!IX15+'Full Data'!JF15+'Full Data'!JN15+'Full Data'!JV15+'Full Data'!KD15+'Full Data'!KL15+'Full Data'!KT15+'Full Data'!LB15+'Full Data'!LJ15+'Full Data'!LR15+'Full Data'!LZ15+'Full Data'!MH15+'Full Data'!MP15+'Full Data'!MX15+'Full Data'!NF15+'Full Data'!NN15+'Full Data'!NV15+'Full Data'!OD15+'Full Data'!OL15+'Full Data'!OT15+'Full Data'!PB15+'Full Data'!EP15+'Full Data'!EX15+'Full Data'!FF15+'Full Data'!FN15+'Full Data'!FV15</f>
        <v>24</v>
      </c>
      <c r="T12" s="54">
        <f>'Full Data'!S15+'Full Data'!AA15+'Full Data'!AI15+'Full Data'!AQ15+'Full Data'!AY15+'Full Data'!BG15+'Full Data'!BO15+'Full Data'!BW15+'Full Data'!CE15+'Full Data'!CM15+'Full Data'!CU15+'Full Data'!DC15+'Full Data'!DK15+'Full Data'!DS15+'Full Data'!EA15+'Full Data'!EI15+'Full Data'!GE15+'Full Data'!GM15+'Full Data'!GU15+'Full Data'!HC15+'Full Data'!HK15+'Full Data'!HS15+'Full Data'!IA15+'Full Data'!II15+'Full Data'!IQ15+'Full Data'!IY15+'Full Data'!JG15+'Full Data'!JO15+'Full Data'!JW15+'Full Data'!KE15+'Full Data'!KM15+'Full Data'!KU15+'Full Data'!LC15+'Full Data'!LK15+'Full Data'!LS15+'Full Data'!MA15+'Full Data'!MI15+'Full Data'!MQ15+'Full Data'!MY15+'Full Data'!NG15+'Full Data'!NO15+'Full Data'!NW15+'Full Data'!OE15+'Full Data'!OM15+'Full Data'!OU15+'Full Data'!PC15+'Full Data'!EQ15+'Full Data'!EY15+'Full Data'!FG15+'Full Data'!FO15+'Full Data'!FW15</f>
        <v>13</v>
      </c>
      <c r="U12" s="54">
        <f>'Full Data'!T15+'Full Data'!AB15+'Full Data'!AJ15+'Full Data'!AR15+'Full Data'!AZ15+'Full Data'!BH15+'Full Data'!BP15+'Full Data'!BX15+'Full Data'!CF15+'Full Data'!CN15+'Full Data'!CV15+'Full Data'!DD15+'Full Data'!DL15+'Full Data'!DT15+'Full Data'!EB15+'Full Data'!EJ15+'Full Data'!GF15+'Full Data'!GN15+'Full Data'!GV15+'Full Data'!HD15+'Full Data'!HL15+'Full Data'!HT15+'Full Data'!IB15+'Full Data'!IJ15+'Full Data'!IR15+'Full Data'!IZ15+'Full Data'!JH15+'Full Data'!JP15+'Full Data'!JX15+'Full Data'!KF15+'Full Data'!KN15+'Full Data'!KV15+'Full Data'!LD15+'Full Data'!LL15+'Full Data'!LT15+'Full Data'!MB15+'Full Data'!MJ15+'Full Data'!MR15+'Full Data'!MZ15+'Full Data'!NH15+'Full Data'!NP15+'Full Data'!NX15+'Full Data'!OF15+'Full Data'!ON15+'Full Data'!OV15+'Full Data'!PD15+'Full Data'!ER15+'Full Data'!EZ15+'Full Data'!FH15+'Full Data'!FP15+'Full Data'!FX15</f>
        <v>146</v>
      </c>
      <c r="V12" s="54">
        <f>'Full Data'!U15+'Full Data'!AC15+'Full Data'!AK15+'Full Data'!AS15+'Full Data'!BA15+'Full Data'!BI15+'Full Data'!BQ15+'Full Data'!BY15+'Full Data'!CG15+'Full Data'!CO15+'Full Data'!CW15+'Full Data'!DE15+'Full Data'!DM15+'Full Data'!DU15+'Full Data'!EC15+'Full Data'!EK15+'Full Data'!GG15+'Full Data'!GO15+'Full Data'!GW15+'Full Data'!HE15+'Full Data'!HM15+'Full Data'!HU15+'Full Data'!IC15+'Full Data'!IK15+'Full Data'!IS15+'Full Data'!JA15+'Full Data'!JI15+'Full Data'!JQ15+'Full Data'!JY15+'Full Data'!KG15+'Full Data'!KO15+'Full Data'!KW15+'Full Data'!LE15+'Full Data'!LM15+'Full Data'!LU15+'Full Data'!MC15+'Full Data'!MK15+'Full Data'!MS15+'Full Data'!NA15+'Full Data'!NI15+'Full Data'!NQ15+'Full Data'!NY15+'Full Data'!OG15+'Full Data'!OO15+'Full Data'!OW15+'Full Data'!PE15+'Full Data'!ES15+'Full Data'!FA15+'Full Data'!FI15+'Full Data'!FQ15+'Full Data'!FY15</f>
        <v>138</v>
      </c>
      <c r="W12" s="54">
        <f>'Full Data'!V15+'Full Data'!AD15+'Full Data'!AL15+'Full Data'!AT15+'Full Data'!BB15+'Full Data'!BJ15+'Full Data'!BR15+'Full Data'!BZ15+'Full Data'!CH15+'Full Data'!CP15+'Full Data'!CX15+'Full Data'!DF15+'Full Data'!DN15+'Full Data'!DV15+'Full Data'!ED15+'Full Data'!EL15+'Full Data'!GH15+'Full Data'!GP15+'Full Data'!GX15+'Full Data'!HF15+'Full Data'!HN15+'Full Data'!HV15+'Full Data'!ID15+'Full Data'!IL15+'Full Data'!IT15+'Full Data'!JB15+'Full Data'!JJ15+'Full Data'!JR15+'Full Data'!JZ15+'Full Data'!KH15+'Full Data'!KP15+'Full Data'!KX15+'Full Data'!LF15+'Full Data'!LN15+'Full Data'!LV15+'Full Data'!MD15+'Full Data'!ML15+'Full Data'!MT15+'Full Data'!NB15+'Full Data'!NJ15+'Full Data'!NR15+'Full Data'!NZ15+'Full Data'!OH15+'Full Data'!OP15+'Full Data'!OX15+'Full Data'!PF15+'Full Data'!ET15+'Full Data'!FB15+'Full Data'!FJ15+'Full Data'!FR15+'Full Data'!FZ15</f>
        <v>13</v>
      </c>
      <c r="X12" s="54">
        <f>'Full Data'!W15+'Full Data'!AE15+'Full Data'!AM15+'Full Data'!AU15+'Full Data'!BC15+'Full Data'!BK15+'Full Data'!BS15+'Full Data'!CA15+'Full Data'!CI15+'Full Data'!CQ15+'Full Data'!CY15+'Full Data'!DG15+'Full Data'!DO15+'Full Data'!DW15+'Full Data'!EE15+'Full Data'!EM15+'Full Data'!GI15+'Full Data'!GQ15+'Full Data'!GY15+'Full Data'!HG15+'Full Data'!HO15+'Full Data'!HW15+'Full Data'!IE15+'Full Data'!IM15+'Full Data'!IU15+'Full Data'!JC15+'Full Data'!JK15+'Full Data'!JS15+'Full Data'!KA15+'Full Data'!KI15+'Full Data'!KQ15+'Full Data'!KY15+'Full Data'!LG15+'Full Data'!LO15+'Full Data'!LW15+'Full Data'!ME15+'Full Data'!MM15+'Full Data'!MU15+'Full Data'!NC15+'Full Data'!NK15+'Full Data'!NS15+'Full Data'!OA15+'Full Data'!OI15+'Full Data'!OQ15+'Full Data'!OY15+'Full Data'!PG15+'Full Data'!EU15+'Full Data'!FC15+'Full Data'!FK15+'Full Data'!FS15+'Full Data'!GA15</f>
        <v>10</v>
      </c>
      <c r="Y12" s="57">
        <f t="shared" si="3"/>
        <v>344</v>
      </c>
      <c r="Z12" s="56">
        <f>Y12/Y28</f>
        <v>4.1772920461445054E-2</v>
      </c>
      <c r="AA12" s="87">
        <f>SUM('Full Data'!Y15+'Full Data'!AG15+'Full Data'!AO15+'Full Data'!AW15+'Full Data'!BE15+'Full Data'!BM15+'Full Data'!BU15+'Full Data'!CC15+'Full Data'!CK15+'Full Data'!CS15+'Full Data'!DA15+'Full Data'!DI15+'Full Data'!DQ15+'Full Data'!DY15+'Full Data'!EG15+'Full Data'!EO15+'Full Data'!EW15+'Full Data'!FE15+'Full Data'!FM15+'Full Data'!FU15+'Full Data'!GC15+'Full Data'!GK15+'Full Data'!GS15+'Full Data'!HA15+'Full Data'!HI15+'Full Data'!HQ15+'Full Data'!HY15+'Full Data'!IG15+'Full Data'!IO15+'Full Data'!IW15+'Full Data'!JE15+'Full Data'!JM15+'Full Data'!JU15+'Full Data'!KC15+'Full Data'!KK15+'Full Data'!KS15+'Full Data'!LA15+'Full Data'!LI15+'Full Data'!LQ15+'Full Data'!LY15+'Full Data'!MG15+'Full Data'!MO15+'Full Data'!MW15+'Full Data'!NE15+'Full Data'!NM15+'Full Data'!NU15+'Full Data'!OC15+'Full Data'!OK15+'Full Data'!OS15+'Full Data'!PA15+'Full Data'!PI15)</f>
        <v>0</v>
      </c>
    </row>
    <row r="13" spans="1:27" ht="15" customHeight="1" outlineLevel="1">
      <c r="A13" s="49">
        <f>'Full Data'!A16</f>
        <v>43990</v>
      </c>
      <c r="B13" s="50" t="str">
        <f>'Full Data'!B16</f>
        <v>Lanieta Gonewai</v>
      </c>
      <c r="C13" s="50" t="str">
        <f>'Full Data'!C16</f>
        <v>Central</v>
      </c>
      <c r="D13" s="50" t="str">
        <f>'Full Data'!D16</f>
        <v>Rewa</v>
      </c>
      <c r="E13" s="50" t="str">
        <f>'Full Data'!E16</f>
        <v>Suva</v>
      </c>
      <c r="F13" s="51">
        <f>'Full Data'!F16</f>
        <v>0</v>
      </c>
      <c r="G13" s="50" t="str">
        <f>'Full Data'!G16</f>
        <v xml:space="preserve">Kalekana Settlement </v>
      </c>
      <c r="H13" s="52">
        <f>'Full Data'!H16</f>
        <v>1</v>
      </c>
      <c r="I13" s="53" t="str">
        <f>'Full Data'!I16</f>
        <v>Others (English)</v>
      </c>
      <c r="J13" s="54">
        <f>'Full Data'!J16</f>
        <v>34</v>
      </c>
      <c r="K13" s="54">
        <f>'Full Data'!K16</f>
        <v>26</v>
      </c>
      <c r="L13" s="54">
        <f>'Full Data'!L16</f>
        <v>3</v>
      </c>
      <c r="M13" s="54">
        <f>'Full Data'!M16</f>
        <v>7</v>
      </c>
      <c r="N13" s="54">
        <f>'Full Data'!N16</f>
        <v>13</v>
      </c>
      <c r="O13" s="54">
        <f>'Full Data'!O16</f>
        <v>7</v>
      </c>
      <c r="P13" s="55">
        <f t="shared" si="2"/>
        <v>90</v>
      </c>
      <c r="Q13" s="56">
        <f>P13/P28</f>
        <v>3.8726333907056799E-2</v>
      </c>
      <c r="R13" s="87">
        <f>'Full Data'!$Q$17</f>
        <v>0</v>
      </c>
      <c r="S13" s="54">
        <f>'Full Data'!R16+'Full Data'!Z16+'Full Data'!AH16+'Full Data'!AP16+'Full Data'!AX16+'Full Data'!BF16+'Full Data'!BN16+'Full Data'!BV16+'Full Data'!CD16+'Full Data'!CL16+'Full Data'!CT16+'Full Data'!DB16+'Full Data'!DJ16+'Full Data'!DR16+'Full Data'!DZ16+'Full Data'!EH16+'Full Data'!GD16+'Full Data'!GL16+'Full Data'!GT16+'Full Data'!HB16+'Full Data'!HJ16+'Full Data'!HR16+'Full Data'!HZ16+'Full Data'!IH16+'Full Data'!IP16+'Full Data'!IX16+'Full Data'!JF16+'Full Data'!JN16+'Full Data'!JV16+'Full Data'!KD16+'Full Data'!KL16+'Full Data'!KT16+'Full Data'!LB16+'Full Data'!LJ16+'Full Data'!LR16+'Full Data'!LZ16+'Full Data'!MH16+'Full Data'!MP16+'Full Data'!MX16+'Full Data'!NF16+'Full Data'!NN16+'Full Data'!NV16+'Full Data'!OD16+'Full Data'!OL16+'Full Data'!OT16+'Full Data'!PB16+'Full Data'!EP16+'Full Data'!EX16+'Full Data'!FF16+'Full Data'!FN16+'Full Data'!FV16</f>
        <v>51</v>
      </c>
      <c r="T13" s="54">
        <f>'Full Data'!S16+'Full Data'!AA16+'Full Data'!AI16+'Full Data'!AQ16+'Full Data'!AY16+'Full Data'!BG16+'Full Data'!BO16+'Full Data'!BW16+'Full Data'!CE16+'Full Data'!CM16+'Full Data'!CU16+'Full Data'!DC16+'Full Data'!DK16+'Full Data'!DS16+'Full Data'!EA16+'Full Data'!EI16+'Full Data'!GE16+'Full Data'!GM16+'Full Data'!GU16+'Full Data'!HC16+'Full Data'!HK16+'Full Data'!HS16+'Full Data'!IA16+'Full Data'!II16+'Full Data'!IQ16+'Full Data'!IY16+'Full Data'!JG16+'Full Data'!JO16+'Full Data'!JW16+'Full Data'!KE16+'Full Data'!KM16+'Full Data'!KU16+'Full Data'!LC16+'Full Data'!LK16+'Full Data'!LS16+'Full Data'!MA16+'Full Data'!MI16+'Full Data'!MQ16+'Full Data'!MY16+'Full Data'!NG16+'Full Data'!NO16+'Full Data'!NW16+'Full Data'!OE16+'Full Data'!OM16+'Full Data'!OU16+'Full Data'!PC16+'Full Data'!EQ16+'Full Data'!EY16+'Full Data'!FG16+'Full Data'!FO16+'Full Data'!FW16</f>
        <v>65</v>
      </c>
      <c r="U13" s="54">
        <f>'Full Data'!T16+'Full Data'!AB16+'Full Data'!AJ16+'Full Data'!AR16+'Full Data'!AZ16+'Full Data'!BH16+'Full Data'!BP16+'Full Data'!BX16+'Full Data'!CF16+'Full Data'!CN16+'Full Data'!CV16+'Full Data'!DD16+'Full Data'!DL16+'Full Data'!DT16+'Full Data'!EB16+'Full Data'!EJ16+'Full Data'!GF16+'Full Data'!GN16+'Full Data'!GV16+'Full Data'!HD16+'Full Data'!HL16+'Full Data'!HT16+'Full Data'!IB16+'Full Data'!IJ16+'Full Data'!IR16+'Full Data'!IZ16+'Full Data'!JH16+'Full Data'!JP16+'Full Data'!JX16+'Full Data'!KF16+'Full Data'!KN16+'Full Data'!KV16+'Full Data'!LD16+'Full Data'!LL16+'Full Data'!LT16+'Full Data'!MB16+'Full Data'!MJ16+'Full Data'!MR16+'Full Data'!MZ16+'Full Data'!NH16+'Full Data'!NP16+'Full Data'!NX16+'Full Data'!OF16+'Full Data'!ON16+'Full Data'!OV16+'Full Data'!PD16+'Full Data'!ER16+'Full Data'!EZ16+'Full Data'!FH16+'Full Data'!FP16+'Full Data'!FX16</f>
        <v>19</v>
      </c>
      <c r="V13" s="54">
        <f>'Full Data'!U16+'Full Data'!AC16+'Full Data'!AK16+'Full Data'!AS16+'Full Data'!BA16+'Full Data'!BI16+'Full Data'!BQ16+'Full Data'!BY16+'Full Data'!CG16+'Full Data'!CO16+'Full Data'!CW16+'Full Data'!DE16+'Full Data'!DM16+'Full Data'!DU16+'Full Data'!EC16+'Full Data'!EK16+'Full Data'!GG16+'Full Data'!GO16+'Full Data'!GW16+'Full Data'!HE16+'Full Data'!HM16+'Full Data'!HU16+'Full Data'!IC16+'Full Data'!IK16+'Full Data'!IS16+'Full Data'!JA16+'Full Data'!JI16+'Full Data'!JQ16+'Full Data'!JY16+'Full Data'!KG16+'Full Data'!KO16+'Full Data'!KW16+'Full Data'!LE16+'Full Data'!LM16+'Full Data'!LU16+'Full Data'!MC16+'Full Data'!MK16+'Full Data'!MS16+'Full Data'!NA16+'Full Data'!NI16+'Full Data'!NQ16+'Full Data'!NY16+'Full Data'!OG16+'Full Data'!OO16+'Full Data'!OW16+'Full Data'!PE16+'Full Data'!ES16+'Full Data'!FA16+'Full Data'!FI16+'Full Data'!FQ16+'Full Data'!FY16</f>
        <v>20</v>
      </c>
      <c r="W13" s="54">
        <f>'Full Data'!V16+'Full Data'!AD16+'Full Data'!AL16+'Full Data'!AT16+'Full Data'!BB16+'Full Data'!BJ16+'Full Data'!BR16+'Full Data'!BZ16+'Full Data'!CH16+'Full Data'!CP16+'Full Data'!CX16+'Full Data'!DF16+'Full Data'!DN16+'Full Data'!DV16+'Full Data'!ED16+'Full Data'!EL16+'Full Data'!GH16+'Full Data'!GP16+'Full Data'!GX16+'Full Data'!HF16+'Full Data'!HN16+'Full Data'!HV16+'Full Data'!ID16+'Full Data'!IL16+'Full Data'!IT16+'Full Data'!JB16+'Full Data'!JJ16+'Full Data'!JR16+'Full Data'!JZ16+'Full Data'!KH16+'Full Data'!KP16+'Full Data'!KX16+'Full Data'!LF16+'Full Data'!LN16+'Full Data'!LV16+'Full Data'!MD16+'Full Data'!ML16+'Full Data'!MT16+'Full Data'!NB16+'Full Data'!NJ16+'Full Data'!NR16+'Full Data'!NZ16+'Full Data'!OH16+'Full Data'!OP16+'Full Data'!OX16+'Full Data'!PF16+'Full Data'!ET16+'Full Data'!FB16+'Full Data'!FJ16+'Full Data'!FR16+'Full Data'!FZ16</f>
        <v>3</v>
      </c>
      <c r="X13" s="54">
        <f>'Full Data'!W16+'Full Data'!AE16+'Full Data'!AM16+'Full Data'!AU16+'Full Data'!BC16+'Full Data'!BK16+'Full Data'!BS16+'Full Data'!CA16+'Full Data'!CI16+'Full Data'!CQ16+'Full Data'!CY16+'Full Data'!DG16+'Full Data'!DO16+'Full Data'!DW16+'Full Data'!EE16+'Full Data'!EM16+'Full Data'!GI16+'Full Data'!GQ16+'Full Data'!GY16+'Full Data'!HG16+'Full Data'!HO16+'Full Data'!HW16+'Full Data'!IE16+'Full Data'!IM16+'Full Data'!IU16+'Full Data'!JC16+'Full Data'!JK16+'Full Data'!JS16+'Full Data'!KA16+'Full Data'!KI16+'Full Data'!KQ16+'Full Data'!KY16+'Full Data'!LG16+'Full Data'!LO16+'Full Data'!LW16+'Full Data'!ME16+'Full Data'!MM16+'Full Data'!MU16+'Full Data'!NC16+'Full Data'!NK16+'Full Data'!NS16+'Full Data'!OA16+'Full Data'!OI16+'Full Data'!OQ16+'Full Data'!OY16+'Full Data'!PG16+'Full Data'!EU16+'Full Data'!FC16+'Full Data'!FK16+'Full Data'!FS16+'Full Data'!GA16</f>
        <v>3</v>
      </c>
      <c r="Y13" s="57">
        <f t="shared" si="3"/>
        <v>161</v>
      </c>
      <c r="Z13" s="56">
        <f>Y13/Y28</f>
        <v>1.9550698239222831E-2</v>
      </c>
      <c r="AA13" s="87">
        <f>SUM('Full Data'!Y16+'Full Data'!AG16+'Full Data'!AO16+'Full Data'!AW16+'Full Data'!BE16+'Full Data'!BM16+'Full Data'!BU16+'Full Data'!CC16+'Full Data'!CK16+'Full Data'!CS16+'Full Data'!DA16+'Full Data'!DI16+'Full Data'!DQ16+'Full Data'!DY16+'Full Data'!EG16+'Full Data'!EO16+'Full Data'!EW16+'Full Data'!FE16+'Full Data'!FM16+'Full Data'!FU16+'Full Data'!GC16+'Full Data'!GK16+'Full Data'!GS16+'Full Data'!HA16+'Full Data'!HI16+'Full Data'!HQ16+'Full Data'!HY16+'Full Data'!IG16+'Full Data'!IO16+'Full Data'!IW16+'Full Data'!JE16+'Full Data'!JM16+'Full Data'!JU16+'Full Data'!KC16+'Full Data'!KK16+'Full Data'!KS16+'Full Data'!LA16+'Full Data'!LI16+'Full Data'!LQ16+'Full Data'!LY16+'Full Data'!MG16+'Full Data'!MO16+'Full Data'!MW16+'Full Data'!NE16+'Full Data'!NM16+'Full Data'!NU16+'Full Data'!OC16+'Full Data'!OK16+'Full Data'!OS16+'Full Data'!PA16+'Full Data'!PI16)</f>
        <v>0</v>
      </c>
    </row>
    <row r="14" spans="1:27" ht="15" customHeight="1" outlineLevel="1">
      <c r="A14" s="49">
        <f>'Full Data'!A17</f>
        <v>43991</v>
      </c>
      <c r="B14" s="50" t="str">
        <f>'Full Data'!B17</f>
        <v>Lanieta Gonewai</v>
      </c>
      <c r="C14" s="50" t="str">
        <f>'Full Data'!C17</f>
        <v>Central</v>
      </c>
      <c r="D14" s="50" t="str">
        <f>'Full Data'!D17</f>
        <v>Rewa</v>
      </c>
      <c r="E14" s="50" t="str">
        <f>'Full Data'!E17</f>
        <v>Suva</v>
      </c>
      <c r="F14" s="51">
        <f>'Full Data'!F17</f>
        <v>0</v>
      </c>
      <c r="G14" s="50" t="str">
        <f>'Full Data'!G17</f>
        <v>Qauia Settlement</v>
      </c>
      <c r="H14" s="52">
        <f>'Full Data'!H17</f>
        <v>1</v>
      </c>
      <c r="I14" s="53" t="str">
        <f>'Full Data'!I17</f>
        <v>Itaukei</v>
      </c>
      <c r="J14" s="54">
        <f>'Full Data'!J17</f>
        <v>11</v>
      </c>
      <c r="K14" s="54">
        <f>'Full Data'!K17</f>
        <v>16</v>
      </c>
      <c r="L14" s="54">
        <f>'Full Data'!L17</f>
        <v>5</v>
      </c>
      <c r="M14" s="54">
        <f>'Full Data'!M17</f>
        <v>3</v>
      </c>
      <c r="N14" s="54">
        <f>'Full Data'!N17</f>
        <v>5</v>
      </c>
      <c r="O14" s="54">
        <f>'Full Data'!O17</f>
        <v>1</v>
      </c>
      <c r="P14" s="55">
        <f t="shared" si="2"/>
        <v>41</v>
      </c>
      <c r="Q14" s="56">
        <f>P14/P28</f>
        <v>1.7641996557659207E-2</v>
      </c>
      <c r="R14" s="87">
        <f>'Full Data'!$Q$18</f>
        <v>0</v>
      </c>
      <c r="S14" s="54">
        <f>'Full Data'!R17+'Full Data'!Z17+'Full Data'!AH17+'Full Data'!AP17+'Full Data'!AX17+'Full Data'!BF17+'Full Data'!BN17+'Full Data'!BV17+'Full Data'!CD17+'Full Data'!CL17+'Full Data'!CT17+'Full Data'!DB17+'Full Data'!DJ17+'Full Data'!DR17+'Full Data'!DZ17+'Full Data'!EH17+'Full Data'!GD17+'Full Data'!GL17+'Full Data'!GT17+'Full Data'!HB17+'Full Data'!HJ17+'Full Data'!HR17+'Full Data'!HZ17+'Full Data'!IH17+'Full Data'!IP17+'Full Data'!IX17+'Full Data'!JF17+'Full Data'!JN17+'Full Data'!JV17+'Full Data'!KD17+'Full Data'!KL17+'Full Data'!KT17+'Full Data'!LB17+'Full Data'!LJ17+'Full Data'!LR17+'Full Data'!LZ17+'Full Data'!MH17+'Full Data'!MP17+'Full Data'!MX17+'Full Data'!NF17+'Full Data'!NN17+'Full Data'!NV17+'Full Data'!OD17+'Full Data'!OL17+'Full Data'!OT17+'Full Data'!PB17+'Full Data'!EP17+'Full Data'!EX17+'Full Data'!FF17+'Full Data'!FN17+'Full Data'!FV17</f>
        <v>39</v>
      </c>
      <c r="T14" s="54">
        <f>'Full Data'!S17+'Full Data'!AA17+'Full Data'!AI17+'Full Data'!AQ17+'Full Data'!AY17+'Full Data'!BG17+'Full Data'!BO17+'Full Data'!BW17+'Full Data'!CE17+'Full Data'!CM17+'Full Data'!CU17+'Full Data'!DC17+'Full Data'!DK17+'Full Data'!DS17+'Full Data'!EA17+'Full Data'!EI17+'Full Data'!GE17+'Full Data'!GM17+'Full Data'!GU17+'Full Data'!HC17+'Full Data'!HK17+'Full Data'!HS17+'Full Data'!IA17+'Full Data'!II17+'Full Data'!IQ17+'Full Data'!IY17+'Full Data'!JG17+'Full Data'!JO17+'Full Data'!JW17+'Full Data'!KE17+'Full Data'!KM17+'Full Data'!KU17+'Full Data'!LC17+'Full Data'!LK17+'Full Data'!LS17+'Full Data'!MA17+'Full Data'!MI17+'Full Data'!MQ17+'Full Data'!MY17+'Full Data'!NG17+'Full Data'!NO17+'Full Data'!NW17+'Full Data'!OE17+'Full Data'!OM17+'Full Data'!OU17+'Full Data'!PC17+'Full Data'!EQ17+'Full Data'!EY17+'Full Data'!FG17+'Full Data'!FO17+'Full Data'!FW17</f>
        <v>37</v>
      </c>
      <c r="U14" s="54">
        <f>'Full Data'!T17+'Full Data'!AB17+'Full Data'!AJ17+'Full Data'!AR17+'Full Data'!AZ17+'Full Data'!BH17+'Full Data'!BP17+'Full Data'!BX17+'Full Data'!CF17+'Full Data'!CN17+'Full Data'!CV17+'Full Data'!DD17+'Full Data'!DL17+'Full Data'!DT17+'Full Data'!EB17+'Full Data'!EJ17+'Full Data'!GF17+'Full Data'!GN17+'Full Data'!GV17+'Full Data'!HD17+'Full Data'!HL17+'Full Data'!HT17+'Full Data'!IB17+'Full Data'!IJ17+'Full Data'!IR17+'Full Data'!IZ17+'Full Data'!JH17+'Full Data'!JP17+'Full Data'!JX17+'Full Data'!KF17+'Full Data'!KN17+'Full Data'!KV17+'Full Data'!LD17+'Full Data'!LL17+'Full Data'!LT17+'Full Data'!MB17+'Full Data'!MJ17+'Full Data'!MR17+'Full Data'!MZ17+'Full Data'!NH17+'Full Data'!NP17+'Full Data'!NX17+'Full Data'!OF17+'Full Data'!ON17+'Full Data'!OV17+'Full Data'!PD17+'Full Data'!ER17+'Full Data'!EZ17+'Full Data'!FH17+'Full Data'!FP17+'Full Data'!FX17</f>
        <v>89</v>
      </c>
      <c r="V14" s="54">
        <f>'Full Data'!U17+'Full Data'!AC17+'Full Data'!AK17+'Full Data'!AS17+'Full Data'!BA17+'Full Data'!BI17+'Full Data'!BQ17+'Full Data'!BY17+'Full Data'!CG17+'Full Data'!CO17+'Full Data'!CW17+'Full Data'!DE17+'Full Data'!DM17+'Full Data'!DU17+'Full Data'!EC17+'Full Data'!EK17+'Full Data'!GG17+'Full Data'!GO17+'Full Data'!GW17+'Full Data'!HE17+'Full Data'!HM17+'Full Data'!HU17+'Full Data'!IC17+'Full Data'!IK17+'Full Data'!IS17+'Full Data'!JA17+'Full Data'!JI17+'Full Data'!JQ17+'Full Data'!JY17+'Full Data'!KG17+'Full Data'!KO17+'Full Data'!KW17+'Full Data'!LE17+'Full Data'!LM17+'Full Data'!LU17+'Full Data'!MC17+'Full Data'!MK17+'Full Data'!MS17+'Full Data'!NA17+'Full Data'!NI17+'Full Data'!NQ17+'Full Data'!NY17+'Full Data'!OG17+'Full Data'!OO17+'Full Data'!OW17+'Full Data'!PE17+'Full Data'!ES17+'Full Data'!FA17+'Full Data'!FI17+'Full Data'!FQ17+'Full Data'!FY17</f>
        <v>8</v>
      </c>
      <c r="W14" s="54">
        <f>'Full Data'!V17+'Full Data'!AD17+'Full Data'!AL17+'Full Data'!AT17+'Full Data'!BB17+'Full Data'!BJ17+'Full Data'!BR17+'Full Data'!BZ17+'Full Data'!CH17+'Full Data'!CP17+'Full Data'!CX17+'Full Data'!DF17+'Full Data'!DN17+'Full Data'!DV17+'Full Data'!ED17+'Full Data'!EL17+'Full Data'!GH17+'Full Data'!GP17+'Full Data'!GX17+'Full Data'!HF17+'Full Data'!HN17+'Full Data'!HV17+'Full Data'!ID17+'Full Data'!IL17+'Full Data'!IT17+'Full Data'!JB17+'Full Data'!JJ17+'Full Data'!JR17+'Full Data'!JZ17+'Full Data'!KH17+'Full Data'!KP17+'Full Data'!KX17+'Full Data'!LF17+'Full Data'!LN17+'Full Data'!LV17+'Full Data'!MD17+'Full Data'!ML17+'Full Data'!MT17+'Full Data'!NB17+'Full Data'!NJ17+'Full Data'!NR17+'Full Data'!NZ17+'Full Data'!OH17+'Full Data'!OP17+'Full Data'!OX17+'Full Data'!PF17+'Full Data'!ET17+'Full Data'!FB17+'Full Data'!FJ17+'Full Data'!FR17+'Full Data'!FZ17</f>
        <v>9</v>
      </c>
      <c r="X14" s="54">
        <f>'Full Data'!W17+'Full Data'!AE17+'Full Data'!AM17+'Full Data'!AU17+'Full Data'!BC17+'Full Data'!BK17+'Full Data'!BS17+'Full Data'!CA17+'Full Data'!CI17+'Full Data'!CQ17+'Full Data'!CY17+'Full Data'!DG17+'Full Data'!DO17+'Full Data'!DW17+'Full Data'!EE17+'Full Data'!EM17+'Full Data'!GI17+'Full Data'!GQ17+'Full Data'!GY17+'Full Data'!HG17+'Full Data'!HO17+'Full Data'!HW17+'Full Data'!IE17+'Full Data'!IM17+'Full Data'!IU17+'Full Data'!JC17+'Full Data'!JK17+'Full Data'!JS17+'Full Data'!KA17+'Full Data'!KI17+'Full Data'!KQ17+'Full Data'!KY17+'Full Data'!LG17+'Full Data'!LO17+'Full Data'!LW17+'Full Data'!ME17+'Full Data'!MM17+'Full Data'!MU17+'Full Data'!NC17+'Full Data'!NK17+'Full Data'!NS17+'Full Data'!OA17+'Full Data'!OI17+'Full Data'!OQ17+'Full Data'!OY17+'Full Data'!PG17+'Full Data'!EU17+'Full Data'!FC17+'Full Data'!FK17+'Full Data'!FS17+'Full Data'!GA17</f>
        <v>11</v>
      </c>
      <c r="Y14" s="57">
        <f t="shared" si="3"/>
        <v>193</v>
      </c>
      <c r="Z14" s="56">
        <f>Y14/Y28</f>
        <v>2.3436551305403765E-2</v>
      </c>
      <c r="AA14" s="87">
        <f>SUM('Full Data'!Y17+'Full Data'!AG17+'Full Data'!AO17+'Full Data'!AW17+'Full Data'!BE17+'Full Data'!BM17+'Full Data'!BU17+'Full Data'!CC17+'Full Data'!CK17+'Full Data'!CS17+'Full Data'!DA17+'Full Data'!DI17+'Full Data'!DQ17+'Full Data'!DY17+'Full Data'!EG17+'Full Data'!EO17+'Full Data'!EW17+'Full Data'!FE17+'Full Data'!FM17+'Full Data'!FU17+'Full Data'!GC17+'Full Data'!GK17+'Full Data'!GS17+'Full Data'!HA17+'Full Data'!HI17+'Full Data'!HQ17+'Full Data'!HY17+'Full Data'!IG17+'Full Data'!IO17+'Full Data'!IW17+'Full Data'!JE17+'Full Data'!JM17+'Full Data'!JU17+'Full Data'!KC17+'Full Data'!KK17+'Full Data'!KS17+'Full Data'!LA17+'Full Data'!LI17+'Full Data'!LQ17+'Full Data'!LY17+'Full Data'!MG17+'Full Data'!MO17+'Full Data'!MW17+'Full Data'!NE17+'Full Data'!NM17+'Full Data'!NU17+'Full Data'!OC17+'Full Data'!OK17+'Full Data'!OS17+'Full Data'!PA17+'Full Data'!PI17)</f>
        <v>0</v>
      </c>
    </row>
    <row r="15" spans="1:27" ht="27.6" outlineLevel="1">
      <c r="A15" s="49">
        <f>'Full Data'!A18</f>
        <v>43992</v>
      </c>
      <c r="B15" s="50" t="str">
        <f>'Full Data'!B18</f>
        <v>Lanieta Gonewai</v>
      </c>
      <c r="C15" s="50" t="str">
        <f>'Full Data'!C18</f>
        <v>Central</v>
      </c>
      <c r="D15" s="50" t="str">
        <f>'Full Data'!D18</f>
        <v>Rewa</v>
      </c>
      <c r="E15" s="50" t="str">
        <f>'Full Data'!E18</f>
        <v>Suva</v>
      </c>
      <c r="F15" s="51">
        <f>'Full Data'!F18</f>
        <v>0</v>
      </c>
      <c r="G15" s="50" t="str">
        <f>'Full Data'!G18</f>
        <v>Vugalei Settlement / Wainidinu Settlement</v>
      </c>
      <c r="H15" s="52">
        <f>'Full Data'!H18</f>
        <v>2</v>
      </c>
      <c r="I15" s="53" t="str">
        <f>'Full Data'!I18</f>
        <v>Others (English)</v>
      </c>
      <c r="J15" s="54">
        <f>'Full Data'!J18</f>
        <v>19</v>
      </c>
      <c r="K15" s="54">
        <f>'Full Data'!K18</f>
        <v>16</v>
      </c>
      <c r="L15" s="54">
        <f>'Full Data'!L18</f>
        <v>11</v>
      </c>
      <c r="M15" s="54">
        <f>'Full Data'!M18</f>
        <v>2</v>
      </c>
      <c r="N15" s="54">
        <f>'Full Data'!N18</f>
        <v>17</v>
      </c>
      <c r="O15" s="54">
        <f>'Full Data'!O18</f>
        <v>10</v>
      </c>
      <c r="P15" s="55">
        <f t="shared" si="2"/>
        <v>75</v>
      </c>
      <c r="Q15" s="56">
        <f>P15/P28</f>
        <v>3.2271944922547334E-2</v>
      </c>
      <c r="R15" s="87">
        <f>'Full Data'!$Q$19</f>
        <v>0</v>
      </c>
      <c r="S15" s="54">
        <f>'Full Data'!R18+'Full Data'!Z18+'Full Data'!AH18+'Full Data'!AP18+'Full Data'!AX18+'Full Data'!BF18+'Full Data'!BN18+'Full Data'!BV18+'Full Data'!CD18+'Full Data'!CL18+'Full Data'!CT18+'Full Data'!DB18+'Full Data'!DJ18+'Full Data'!DR18+'Full Data'!DZ18+'Full Data'!EH18+'Full Data'!GD18+'Full Data'!GL18+'Full Data'!GT18+'Full Data'!HB18+'Full Data'!HJ18+'Full Data'!HR18+'Full Data'!HZ18+'Full Data'!IH18+'Full Data'!IP18+'Full Data'!IX18+'Full Data'!JF18+'Full Data'!JN18+'Full Data'!JV18+'Full Data'!KD18+'Full Data'!KL18+'Full Data'!KT18+'Full Data'!LB18+'Full Data'!LJ18+'Full Data'!LR18+'Full Data'!LZ18+'Full Data'!MH18+'Full Data'!MP18+'Full Data'!MX18+'Full Data'!NF18+'Full Data'!NN18+'Full Data'!NV18+'Full Data'!OD18+'Full Data'!OL18+'Full Data'!OT18+'Full Data'!PB18+'Full Data'!EP18+'Full Data'!EX18+'Full Data'!FF18+'Full Data'!FN18+'Full Data'!FV18</f>
        <v>37</v>
      </c>
      <c r="T15" s="54">
        <f>'Full Data'!S18+'Full Data'!AA18+'Full Data'!AI18+'Full Data'!AQ18+'Full Data'!AY18+'Full Data'!BG18+'Full Data'!BO18+'Full Data'!BW18+'Full Data'!CE18+'Full Data'!CM18+'Full Data'!CU18+'Full Data'!DC18+'Full Data'!DK18+'Full Data'!DS18+'Full Data'!EA18+'Full Data'!EI18+'Full Data'!GE18+'Full Data'!GM18+'Full Data'!GU18+'Full Data'!HC18+'Full Data'!HK18+'Full Data'!HS18+'Full Data'!IA18+'Full Data'!II18+'Full Data'!IQ18+'Full Data'!IY18+'Full Data'!JG18+'Full Data'!JO18+'Full Data'!JW18+'Full Data'!KE18+'Full Data'!KM18+'Full Data'!KU18+'Full Data'!LC18+'Full Data'!LK18+'Full Data'!LS18+'Full Data'!MA18+'Full Data'!MI18+'Full Data'!MQ18+'Full Data'!MY18+'Full Data'!NG18+'Full Data'!NO18+'Full Data'!NW18+'Full Data'!OE18+'Full Data'!OM18+'Full Data'!OU18+'Full Data'!PC18+'Full Data'!EQ18+'Full Data'!EY18+'Full Data'!FG18+'Full Data'!FO18+'Full Data'!FW18</f>
        <v>50</v>
      </c>
      <c r="U15" s="54">
        <f>'Full Data'!T18+'Full Data'!AB18+'Full Data'!AJ18+'Full Data'!AR18+'Full Data'!AZ18+'Full Data'!BH18+'Full Data'!BP18+'Full Data'!BX18+'Full Data'!CF18+'Full Data'!CN18+'Full Data'!CV18+'Full Data'!DD18+'Full Data'!DL18+'Full Data'!DT18+'Full Data'!EB18+'Full Data'!EJ18+'Full Data'!GF18+'Full Data'!GN18+'Full Data'!GV18+'Full Data'!HD18+'Full Data'!HL18+'Full Data'!HT18+'Full Data'!IB18+'Full Data'!IJ18+'Full Data'!IR18+'Full Data'!IZ18+'Full Data'!JH18+'Full Data'!JP18+'Full Data'!JX18+'Full Data'!KF18+'Full Data'!KN18+'Full Data'!KV18+'Full Data'!LD18+'Full Data'!LL18+'Full Data'!LT18+'Full Data'!MB18+'Full Data'!MJ18+'Full Data'!MR18+'Full Data'!MZ18+'Full Data'!NH18+'Full Data'!NP18+'Full Data'!NX18+'Full Data'!OF18+'Full Data'!ON18+'Full Data'!OV18+'Full Data'!PD18+'Full Data'!ER18+'Full Data'!EZ18+'Full Data'!FH18+'Full Data'!FP18+'Full Data'!FX18</f>
        <v>17</v>
      </c>
      <c r="V15" s="54">
        <f>'Full Data'!U18+'Full Data'!AC18+'Full Data'!AK18+'Full Data'!AS18+'Full Data'!BA18+'Full Data'!BI18+'Full Data'!BQ18+'Full Data'!BY18+'Full Data'!CG18+'Full Data'!CO18+'Full Data'!CW18+'Full Data'!DE18+'Full Data'!DM18+'Full Data'!DU18+'Full Data'!EC18+'Full Data'!EK18+'Full Data'!GG18+'Full Data'!GO18+'Full Data'!GW18+'Full Data'!HE18+'Full Data'!HM18+'Full Data'!HU18+'Full Data'!IC18+'Full Data'!IK18+'Full Data'!IS18+'Full Data'!JA18+'Full Data'!JI18+'Full Data'!JQ18+'Full Data'!JY18+'Full Data'!KG18+'Full Data'!KO18+'Full Data'!KW18+'Full Data'!LE18+'Full Data'!LM18+'Full Data'!LU18+'Full Data'!MC18+'Full Data'!MK18+'Full Data'!MS18+'Full Data'!NA18+'Full Data'!NI18+'Full Data'!NQ18+'Full Data'!NY18+'Full Data'!OG18+'Full Data'!OO18+'Full Data'!OW18+'Full Data'!PE18+'Full Data'!ES18+'Full Data'!FA18+'Full Data'!FI18+'Full Data'!FQ18+'Full Data'!FY18</f>
        <v>7</v>
      </c>
      <c r="W15" s="54">
        <f>'Full Data'!V18+'Full Data'!AD18+'Full Data'!AL18+'Full Data'!AT18+'Full Data'!BB18+'Full Data'!BJ18+'Full Data'!BR18+'Full Data'!BZ18+'Full Data'!CH18+'Full Data'!CP18+'Full Data'!CX18+'Full Data'!DF18+'Full Data'!DN18+'Full Data'!DV18+'Full Data'!ED18+'Full Data'!EL18+'Full Data'!GH18+'Full Data'!GP18+'Full Data'!GX18+'Full Data'!HF18+'Full Data'!HN18+'Full Data'!HV18+'Full Data'!ID18+'Full Data'!IL18+'Full Data'!IT18+'Full Data'!JB18+'Full Data'!JJ18+'Full Data'!JR18+'Full Data'!JZ18+'Full Data'!KH18+'Full Data'!KP18+'Full Data'!KX18+'Full Data'!LF18+'Full Data'!LN18+'Full Data'!LV18+'Full Data'!MD18+'Full Data'!ML18+'Full Data'!MT18+'Full Data'!NB18+'Full Data'!NJ18+'Full Data'!NR18+'Full Data'!NZ18+'Full Data'!OH18+'Full Data'!OP18+'Full Data'!OX18+'Full Data'!PF18+'Full Data'!ET18+'Full Data'!FB18+'Full Data'!FJ18+'Full Data'!FR18+'Full Data'!FZ18</f>
        <v>3</v>
      </c>
      <c r="X15" s="54">
        <f>'Full Data'!W18+'Full Data'!AE18+'Full Data'!AM18+'Full Data'!AU18+'Full Data'!BC18+'Full Data'!BK18+'Full Data'!BS18+'Full Data'!CA18+'Full Data'!CI18+'Full Data'!CQ18+'Full Data'!CY18+'Full Data'!DG18+'Full Data'!DO18+'Full Data'!DW18+'Full Data'!EE18+'Full Data'!EM18+'Full Data'!GI18+'Full Data'!GQ18+'Full Data'!GY18+'Full Data'!HG18+'Full Data'!HO18+'Full Data'!HW18+'Full Data'!IE18+'Full Data'!IM18+'Full Data'!IU18+'Full Data'!JC18+'Full Data'!JK18+'Full Data'!JS18+'Full Data'!KA18+'Full Data'!KI18+'Full Data'!KQ18+'Full Data'!KY18+'Full Data'!LG18+'Full Data'!LO18+'Full Data'!LW18+'Full Data'!ME18+'Full Data'!MM18+'Full Data'!MU18+'Full Data'!NC18+'Full Data'!NK18+'Full Data'!NS18+'Full Data'!OA18+'Full Data'!OI18+'Full Data'!OQ18+'Full Data'!OY18+'Full Data'!PG18+'Full Data'!EU18+'Full Data'!FC18+'Full Data'!FK18+'Full Data'!FS18+'Full Data'!GA18</f>
        <v>3</v>
      </c>
      <c r="Y15" s="57">
        <f t="shared" si="3"/>
        <v>117</v>
      </c>
      <c r="Z15" s="56">
        <f>Y15/Y28</f>
        <v>1.4207650273224045E-2</v>
      </c>
      <c r="AA15" s="87">
        <f>SUM('Full Data'!Y18+'Full Data'!AG18+'Full Data'!AO18+'Full Data'!AW18+'Full Data'!BE18+'Full Data'!BM18+'Full Data'!BU18+'Full Data'!CC18+'Full Data'!CK18+'Full Data'!CS18+'Full Data'!DA18+'Full Data'!DI18+'Full Data'!DQ18+'Full Data'!DY18+'Full Data'!EG18+'Full Data'!EO18+'Full Data'!EW18+'Full Data'!FE18+'Full Data'!FM18+'Full Data'!FU18+'Full Data'!GC18+'Full Data'!GK18+'Full Data'!GS18+'Full Data'!HA18+'Full Data'!HI18+'Full Data'!HQ18+'Full Data'!HY18+'Full Data'!IG18+'Full Data'!IO18+'Full Data'!IW18+'Full Data'!JE18+'Full Data'!JM18+'Full Data'!JU18+'Full Data'!KC18+'Full Data'!KK18+'Full Data'!KS18+'Full Data'!LA18+'Full Data'!LI18+'Full Data'!LQ18+'Full Data'!LY18+'Full Data'!MG18+'Full Data'!MO18+'Full Data'!MW18+'Full Data'!NE18+'Full Data'!NM18+'Full Data'!NU18+'Full Data'!OC18+'Full Data'!OK18+'Full Data'!OS18+'Full Data'!PA18+'Full Data'!PI18)</f>
        <v>0</v>
      </c>
    </row>
    <row r="16" spans="1:27" ht="15" customHeight="1" outlineLevel="1">
      <c r="A16" s="49">
        <f>'Full Data'!A19</f>
        <v>43993</v>
      </c>
      <c r="B16" s="50" t="str">
        <f>'Full Data'!B19</f>
        <v>Lanieta Gonewai</v>
      </c>
      <c r="C16" s="50" t="str">
        <f>'Full Data'!C19</f>
        <v>Central</v>
      </c>
      <c r="D16" s="50" t="str">
        <f>'Full Data'!D19</f>
        <v>Rewa</v>
      </c>
      <c r="E16" s="50" t="str">
        <f>'Full Data'!E19</f>
        <v>Suva</v>
      </c>
      <c r="F16" s="51">
        <f>'Full Data'!F19</f>
        <v>0</v>
      </c>
      <c r="G16" s="50" t="str">
        <f>'Full Data'!G19</f>
        <v>Viria West</v>
      </c>
      <c r="H16" s="52">
        <f>'Full Data'!H19</f>
        <v>1</v>
      </c>
      <c r="I16" s="53" t="str">
        <f>'Full Data'!I19</f>
        <v>Others (English)</v>
      </c>
      <c r="J16" s="54">
        <f>'Full Data'!J19</f>
        <v>15</v>
      </c>
      <c r="K16" s="54">
        <f>'Full Data'!K19</f>
        <v>16</v>
      </c>
      <c r="L16" s="54">
        <f>'Full Data'!L19</f>
        <v>7</v>
      </c>
      <c r="M16" s="54">
        <f>'Full Data'!M19</f>
        <v>6</v>
      </c>
      <c r="N16" s="54">
        <f>'Full Data'!N19</f>
        <v>6</v>
      </c>
      <c r="O16" s="54">
        <f>'Full Data'!O19</f>
        <v>3</v>
      </c>
      <c r="P16" s="55">
        <f t="shared" si="2"/>
        <v>53</v>
      </c>
      <c r="Q16" s="56">
        <f>P16/P28</f>
        <v>2.2805507745266781E-2</v>
      </c>
      <c r="R16" s="87">
        <f>'Full Data'!$Q$20</f>
        <v>2</v>
      </c>
      <c r="S16" s="54">
        <f>'Full Data'!R19+'Full Data'!Z19+'Full Data'!AH19+'Full Data'!AP19+'Full Data'!AX19+'Full Data'!BF19+'Full Data'!BN19+'Full Data'!BV19+'Full Data'!CD19+'Full Data'!CL19+'Full Data'!CT19+'Full Data'!DB19+'Full Data'!DJ19+'Full Data'!DR19+'Full Data'!DZ19+'Full Data'!EH19+'Full Data'!GD19+'Full Data'!GL19+'Full Data'!GT19+'Full Data'!HB19+'Full Data'!HJ19+'Full Data'!HR19+'Full Data'!HZ19+'Full Data'!IH19+'Full Data'!IP19+'Full Data'!IX19+'Full Data'!JF19+'Full Data'!JN19+'Full Data'!JV19+'Full Data'!KD19+'Full Data'!KL19+'Full Data'!KT19+'Full Data'!LB19+'Full Data'!LJ19+'Full Data'!LR19+'Full Data'!LZ19+'Full Data'!MH19+'Full Data'!MP19+'Full Data'!MX19+'Full Data'!NF19+'Full Data'!NN19+'Full Data'!NV19+'Full Data'!OD19+'Full Data'!OL19+'Full Data'!OT19+'Full Data'!PB19+'Full Data'!EP19+'Full Data'!EX19+'Full Data'!FF19+'Full Data'!FN19+'Full Data'!FV19</f>
        <v>43</v>
      </c>
      <c r="T16" s="54">
        <f>'Full Data'!S19+'Full Data'!AA19+'Full Data'!AI19+'Full Data'!AQ19+'Full Data'!AY19+'Full Data'!BG19+'Full Data'!BO19+'Full Data'!BW19+'Full Data'!CE19+'Full Data'!CM19+'Full Data'!CU19+'Full Data'!DC19+'Full Data'!DK19+'Full Data'!DS19+'Full Data'!EA19+'Full Data'!EI19+'Full Data'!GE19+'Full Data'!GM19+'Full Data'!GU19+'Full Data'!HC19+'Full Data'!HK19+'Full Data'!HS19+'Full Data'!IA19+'Full Data'!II19+'Full Data'!IQ19+'Full Data'!IY19+'Full Data'!JG19+'Full Data'!JO19+'Full Data'!JW19+'Full Data'!KE19+'Full Data'!KM19+'Full Data'!KU19+'Full Data'!LC19+'Full Data'!LK19+'Full Data'!LS19+'Full Data'!MA19+'Full Data'!MI19+'Full Data'!MQ19+'Full Data'!MY19+'Full Data'!NG19+'Full Data'!NO19+'Full Data'!NW19+'Full Data'!OE19+'Full Data'!OM19+'Full Data'!OU19+'Full Data'!PC19+'Full Data'!EQ19+'Full Data'!EY19+'Full Data'!FG19+'Full Data'!FO19+'Full Data'!FW19</f>
        <v>32</v>
      </c>
      <c r="U16" s="54">
        <f>'Full Data'!T19+'Full Data'!AB19+'Full Data'!AJ19+'Full Data'!AR19+'Full Data'!AZ19+'Full Data'!BH19+'Full Data'!BP19+'Full Data'!BX19+'Full Data'!CF19+'Full Data'!CN19+'Full Data'!CV19+'Full Data'!DD19+'Full Data'!DL19+'Full Data'!DT19+'Full Data'!EB19+'Full Data'!EJ19+'Full Data'!GF19+'Full Data'!GN19+'Full Data'!GV19+'Full Data'!HD19+'Full Data'!HL19+'Full Data'!HT19+'Full Data'!IB19+'Full Data'!IJ19+'Full Data'!IR19+'Full Data'!IZ19+'Full Data'!JH19+'Full Data'!JP19+'Full Data'!JX19+'Full Data'!KF19+'Full Data'!KN19+'Full Data'!KV19+'Full Data'!LD19+'Full Data'!LL19+'Full Data'!LT19+'Full Data'!MB19+'Full Data'!MJ19+'Full Data'!MR19+'Full Data'!MZ19+'Full Data'!NH19+'Full Data'!NP19+'Full Data'!NX19+'Full Data'!OF19+'Full Data'!ON19+'Full Data'!OV19+'Full Data'!PD19+'Full Data'!ER19+'Full Data'!EZ19+'Full Data'!FH19+'Full Data'!FP19+'Full Data'!FX19</f>
        <v>25</v>
      </c>
      <c r="V16" s="54">
        <f>'Full Data'!U19+'Full Data'!AC19+'Full Data'!AK19+'Full Data'!AS19+'Full Data'!BA19+'Full Data'!BI19+'Full Data'!BQ19+'Full Data'!BY19+'Full Data'!CG19+'Full Data'!CO19+'Full Data'!CW19+'Full Data'!DE19+'Full Data'!DM19+'Full Data'!DU19+'Full Data'!EC19+'Full Data'!EK19+'Full Data'!GG19+'Full Data'!GO19+'Full Data'!GW19+'Full Data'!HE19+'Full Data'!HM19+'Full Data'!HU19+'Full Data'!IC19+'Full Data'!IK19+'Full Data'!IS19+'Full Data'!JA19+'Full Data'!JI19+'Full Data'!JQ19+'Full Data'!JY19+'Full Data'!KG19+'Full Data'!KO19+'Full Data'!KW19+'Full Data'!LE19+'Full Data'!LM19+'Full Data'!LU19+'Full Data'!MC19+'Full Data'!MK19+'Full Data'!MS19+'Full Data'!NA19+'Full Data'!NI19+'Full Data'!NQ19+'Full Data'!NY19+'Full Data'!OG19+'Full Data'!OO19+'Full Data'!OW19+'Full Data'!PE19+'Full Data'!ES19+'Full Data'!FA19+'Full Data'!FI19+'Full Data'!FQ19+'Full Data'!FY19</f>
        <v>6</v>
      </c>
      <c r="W16" s="54">
        <f>'Full Data'!V19+'Full Data'!AD19+'Full Data'!AL19+'Full Data'!AT19+'Full Data'!BB19+'Full Data'!BJ19+'Full Data'!BR19+'Full Data'!BZ19+'Full Data'!CH19+'Full Data'!CP19+'Full Data'!CX19+'Full Data'!DF19+'Full Data'!DN19+'Full Data'!DV19+'Full Data'!ED19+'Full Data'!EL19+'Full Data'!GH19+'Full Data'!GP19+'Full Data'!GX19+'Full Data'!HF19+'Full Data'!HN19+'Full Data'!HV19+'Full Data'!ID19+'Full Data'!IL19+'Full Data'!IT19+'Full Data'!JB19+'Full Data'!JJ19+'Full Data'!JR19+'Full Data'!JZ19+'Full Data'!KH19+'Full Data'!KP19+'Full Data'!KX19+'Full Data'!LF19+'Full Data'!LN19+'Full Data'!LV19+'Full Data'!MD19+'Full Data'!ML19+'Full Data'!MT19+'Full Data'!NB19+'Full Data'!NJ19+'Full Data'!NR19+'Full Data'!NZ19+'Full Data'!OH19+'Full Data'!OP19+'Full Data'!OX19+'Full Data'!PF19+'Full Data'!ET19+'Full Data'!FB19+'Full Data'!FJ19+'Full Data'!FR19+'Full Data'!FZ19</f>
        <v>12</v>
      </c>
      <c r="X16" s="54">
        <f>'Full Data'!W19+'Full Data'!AE19+'Full Data'!AM19+'Full Data'!AU19+'Full Data'!BC19+'Full Data'!BK19+'Full Data'!BS19+'Full Data'!CA19+'Full Data'!CI19+'Full Data'!CQ19+'Full Data'!CY19+'Full Data'!DG19+'Full Data'!DO19+'Full Data'!DW19+'Full Data'!EE19+'Full Data'!EM19+'Full Data'!GI19+'Full Data'!GQ19+'Full Data'!GY19+'Full Data'!HG19+'Full Data'!HO19+'Full Data'!HW19+'Full Data'!IE19+'Full Data'!IM19+'Full Data'!IU19+'Full Data'!JC19+'Full Data'!JK19+'Full Data'!JS19+'Full Data'!KA19+'Full Data'!KI19+'Full Data'!KQ19+'Full Data'!KY19+'Full Data'!LG19+'Full Data'!LO19+'Full Data'!LW19+'Full Data'!ME19+'Full Data'!MM19+'Full Data'!MU19+'Full Data'!NC19+'Full Data'!NK19+'Full Data'!NS19+'Full Data'!OA19+'Full Data'!OI19+'Full Data'!OQ19+'Full Data'!OY19+'Full Data'!PG19+'Full Data'!EU19+'Full Data'!FC19+'Full Data'!FK19+'Full Data'!FS19+'Full Data'!GA19</f>
        <v>0</v>
      </c>
      <c r="Y16" s="57">
        <f t="shared" si="3"/>
        <v>118</v>
      </c>
      <c r="Z16" s="56">
        <f>Y16/Y28</f>
        <v>1.4329083181542197E-2</v>
      </c>
      <c r="AA16" s="87">
        <f>SUM('Full Data'!Y19+'Full Data'!AG19+'Full Data'!AO19+'Full Data'!AW19+'Full Data'!BE19+'Full Data'!BM19+'Full Data'!BU19+'Full Data'!CC19+'Full Data'!CK19+'Full Data'!CS19+'Full Data'!DA19+'Full Data'!DI19+'Full Data'!DQ19+'Full Data'!DY19+'Full Data'!EG19+'Full Data'!EO19+'Full Data'!EW19+'Full Data'!FE19+'Full Data'!FM19+'Full Data'!FU19+'Full Data'!GC19+'Full Data'!GK19+'Full Data'!GS19+'Full Data'!HA19+'Full Data'!HI19+'Full Data'!HQ19+'Full Data'!HY19+'Full Data'!IG19+'Full Data'!IO19+'Full Data'!IW19+'Full Data'!JE19+'Full Data'!JM19+'Full Data'!JU19+'Full Data'!KC19+'Full Data'!KK19+'Full Data'!KS19+'Full Data'!LA19+'Full Data'!LI19+'Full Data'!LQ19+'Full Data'!LY19+'Full Data'!MG19+'Full Data'!MO19+'Full Data'!MW19+'Full Data'!NE19+'Full Data'!NM19+'Full Data'!NU19+'Full Data'!OC19+'Full Data'!OK19+'Full Data'!OS19+'Full Data'!PA19+'Full Data'!PI19)</f>
        <v>0</v>
      </c>
    </row>
    <row r="17" spans="1:27" ht="15" customHeight="1" outlineLevel="1">
      <c r="A17" s="49">
        <f>'Full Data'!A20</f>
        <v>43994</v>
      </c>
      <c r="B17" s="50" t="str">
        <f>'Full Data'!B20</f>
        <v>Lanieta Gonewai</v>
      </c>
      <c r="C17" s="50" t="str">
        <f>'Full Data'!C20</f>
        <v>Central</v>
      </c>
      <c r="D17" s="50" t="str">
        <f>'Full Data'!D20</f>
        <v>Rewa</v>
      </c>
      <c r="E17" s="50" t="str">
        <f>'Full Data'!E20</f>
        <v>Suva</v>
      </c>
      <c r="F17" s="51">
        <f>'Full Data'!F20</f>
        <v>0</v>
      </c>
      <c r="G17" s="50" t="str">
        <f>'Full Data'!G20</f>
        <v>Nanuku Settlement</v>
      </c>
      <c r="H17" s="52">
        <f>'Full Data'!H20</f>
        <v>1</v>
      </c>
      <c r="I17" s="53" t="str">
        <f>'Full Data'!I20</f>
        <v>Others (English)</v>
      </c>
      <c r="J17" s="54">
        <f>'Full Data'!J20</f>
        <v>47</v>
      </c>
      <c r="K17" s="54">
        <f>'Full Data'!K20</f>
        <v>11</v>
      </c>
      <c r="L17" s="54">
        <f>'Full Data'!L20</f>
        <v>7</v>
      </c>
      <c r="M17" s="54">
        <f>'Full Data'!M20</f>
        <v>1</v>
      </c>
      <c r="N17" s="54">
        <f>'Full Data'!N20</f>
        <v>15</v>
      </c>
      <c r="O17" s="54">
        <f>'Full Data'!O20</f>
        <v>25</v>
      </c>
      <c r="P17" s="55">
        <f t="shared" si="2"/>
        <v>106</v>
      </c>
      <c r="Q17" s="56">
        <f>P17/P28</f>
        <v>4.5611015490533563E-2</v>
      </c>
      <c r="R17" s="87">
        <f>'Full Data'!$Q$21</f>
        <v>1</v>
      </c>
      <c r="S17" s="54">
        <f>'Full Data'!R20+'Full Data'!Z20+'Full Data'!AH20+'Full Data'!AP20+'Full Data'!AX20+'Full Data'!BF20+'Full Data'!BN20+'Full Data'!BV20+'Full Data'!CD20+'Full Data'!CL20+'Full Data'!CT20+'Full Data'!DB20+'Full Data'!DJ20+'Full Data'!DR20+'Full Data'!DZ20+'Full Data'!EH20+'Full Data'!GD20+'Full Data'!GL20+'Full Data'!GT20+'Full Data'!HB20+'Full Data'!HJ20+'Full Data'!HR20+'Full Data'!HZ20+'Full Data'!IH20+'Full Data'!IP20+'Full Data'!IX20+'Full Data'!JF20+'Full Data'!JN20+'Full Data'!JV20+'Full Data'!KD20+'Full Data'!KL20+'Full Data'!KT20+'Full Data'!LB20+'Full Data'!LJ20+'Full Data'!LR20+'Full Data'!LZ20+'Full Data'!MH20+'Full Data'!MP20+'Full Data'!MX20+'Full Data'!NF20+'Full Data'!NN20+'Full Data'!NV20+'Full Data'!OD20+'Full Data'!OL20+'Full Data'!OT20+'Full Data'!PB20+'Full Data'!EP20+'Full Data'!EX20+'Full Data'!FF20+'Full Data'!FN20+'Full Data'!FV20</f>
        <v>16</v>
      </c>
      <c r="T17" s="54">
        <f>'Full Data'!S20+'Full Data'!AA20+'Full Data'!AI20+'Full Data'!AQ20+'Full Data'!AY20+'Full Data'!BG20+'Full Data'!BO20+'Full Data'!BW20+'Full Data'!CE20+'Full Data'!CM20+'Full Data'!CU20+'Full Data'!DC20+'Full Data'!DK20+'Full Data'!DS20+'Full Data'!EA20+'Full Data'!EI20+'Full Data'!GE20+'Full Data'!GM20+'Full Data'!GU20+'Full Data'!HC20+'Full Data'!HK20+'Full Data'!HS20+'Full Data'!IA20+'Full Data'!II20+'Full Data'!IQ20+'Full Data'!IY20+'Full Data'!JG20+'Full Data'!JO20+'Full Data'!JW20+'Full Data'!KE20+'Full Data'!KM20+'Full Data'!KU20+'Full Data'!LC20+'Full Data'!LK20+'Full Data'!LS20+'Full Data'!MA20+'Full Data'!MI20+'Full Data'!MQ20+'Full Data'!MY20+'Full Data'!NG20+'Full Data'!NO20+'Full Data'!NW20+'Full Data'!OE20+'Full Data'!OM20+'Full Data'!OU20+'Full Data'!PC20+'Full Data'!EQ20+'Full Data'!EY20+'Full Data'!FG20+'Full Data'!FO20+'Full Data'!FW20</f>
        <v>12</v>
      </c>
      <c r="U17" s="54">
        <f>'Full Data'!T20+'Full Data'!AB20+'Full Data'!AJ20+'Full Data'!AR20+'Full Data'!AZ20+'Full Data'!BH20+'Full Data'!BP20+'Full Data'!BX20+'Full Data'!CF20+'Full Data'!CN20+'Full Data'!CV20+'Full Data'!DD20+'Full Data'!DL20+'Full Data'!DT20+'Full Data'!EB20+'Full Data'!EJ20+'Full Data'!GF20+'Full Data'!GN20+'Full Data'!GV20+'Full Data'!HD20+'Full Data'!HL20+'Full Data'!HT20+'Full Data'!IB20+'Full Data'!IJ20+'Full Data'!IR20+'Full Data'!IZ20+'Full Data'!JH20+'Full Data'!JP20+'Full Data'!JX20+'Full Data'!KF20+'Full Data'!KN20+'Full Data'!KV20+'Full Data'!LD20+'Full Data'!LL20+'Full Data'!LT20+'Full Data'!MB20+'Full Data'!MJ20+'Full Data'!MR20+'Full Data'!MZ20+'Full Data'!NH20+'Full Data'!NP20+'Full Data'!NX20+'Full Data'!OF20+'Full Data'!ON20+'Full Data'!OV20+'Full Data'!PD20+'Full Data'!ER20+'Full Data'!EZ20+'Full Data'!FH20+'Full Data'!FP20+'Full Data'!FX20</f>
        <v>8</v>
      </c>
      <c r="V17" s="54">
        <f>'Full Data'!U20+'Full Data'!AC20+'Full Data'!AK20+'Full Data'!AS20+'Full Data'!BA20+'Full Data'!BI20+'Full Data'!BQ20+'Full Data'!BY20+'Full Data'!CG20+'Full Data'!CO20+'Full Data'!CW20+'Full Data'!DE20+'Full Data'!DM20+'Full Data'!DU20+'Full Data'!EC20+'Full Data'!EK20+'Full Data'!GG20+'Full Data'!GO20+'Full Data'!GW20+'Full Data'!HE20+'Full Data'!HM20+'Full Data'!HU20+'Full Data'!IC20+'Full Data'!IK20+'Full Data'!IS20+'Full Data'!JA20+'Full Data'!JI20+'Full Data'!JQ20+'Full Data'!JY20+'Full Data'!KG20+'Full Data'!KO20+'Full Data'!KW20+'Full Data'!LE20+'Full Data'!LM20+'Full Data'!LU20+'Full Data'!MC20+'Full Data'!MK20+'Full Data'!MS20+'Full Data'!NA20+'Full Data'!NI20+'Full Data'!NQ20+'Full Data'!NY20+'Full Data'!OG20+'Full Data'!OO20+'Full Data'!OW20+'Full Data'!PE20+'Full Data'!ES20+'Full Data'!FA20+'Full Data'!FI20+'Full Data'!FQ20+'Full Data'!FY20</f>
        <v>4</v>
      </c>
      <c r="W17" s="54">
        <f>'Full Data'!V20+'Full Data'!AD20+'Full Data'!AL20+'Full Data'!AT20+'Full Data'!BB20+'Full Data'!BJ20+'Full Data'!BR20+'Full Data'!BZ20+'Full Data'!CH20+'Full Data'!CP20+'Full Data'!CX20+'Full Data'!DF20+'Full Data'!DN20+'Full Data'!DV20+'Full Data'!ED20+'Full Data'!EL20+'Full Data'!GH20+'Full Data'!GP20+'Full Data'!GX20+'Full Data'!HF20+'Full Data'!HN20+'Full Data'!HV20+'Full Data'!ID20+'Full Data'!IL20+'Full Data'!IT20+'Full Data'!JB20+'Full Data'!JJ20+'Full Data'!JR20+'Full Data'!JZ20+'Full Data'!KH20+'Full Data'!KP20+'Full Data'!KX20+'Full Data'!LF20+'Full Data'!LN20+'Full Data'!LV20+'Full Data'!MD20+'Full Data'!ML20+'Full Data'!MT20+'Full Data'!NB20+'Full Data'!NJ20+'Full Data'!NR20+'Full Data'!NZ20+'Full Data'!OH20+'Full Data'!OP20+'Full Data'!OX20+'Full Data'!PF20+'Full Data'!ET20+'Full Data'!FB20+'Full Data'!FJ20+'Full Data'!FR20+'Full Data'!FZ20</f>
        <v>13</v>
      </c>
      <c r="X17" s="54">
        <f>'Full Data'!W20+'Full Data'!AE20+'Full Data'!AM20+'Full Data'!AU20+'Full Data'!BC20+'Full Data'!BK20+'Full Data'!BS20+'Full Data'!CA20+'Full Data'!CI20+'Full Data'!CQ20+'Full Data'!CY20+'Full Data'!DG20+'Full Data'!DO20+'Full Data'!DW20+'Full Data'!EE20+'Full Data'!EM20+'Full Data'!GI20+'Full Data'!GQ20+'Full Data'!GY20+'Full Data'!HG20+'Full Data'!HO20+'Full Data'!HW20+'Full Data'!IE20+'Full Data'!IM20+'Full Data'!IU20+'Full Data'!JC20+'Full Data'!JK20+'Full Data'!JS20+'Full Data'!KA20+'Full Data'!KI20+'Full Data'!KQ20+'Full Data'!KY20+'Full Data'!LG20+'Full Data'!LO20+'Full Data'!LW20+'Full Data'!ME20+'Full Data'!MM20+'Full Data'!MU20+'Full Data'!NC20+'Full Data'!NK20+'Full Data'!NS20+'Full Data'!OA20+'Full Data'!OI20+'Full Data'!OQ20+'Full Data'!OY20+'Full Data'!PG20+'Full Data'!EU20+'Full Data'!FC20+'Full Data'!FK20+'Full Data'!FS20+'Full Data'!GA20</f>
        <v>5</v>
      </c>
      <c r="Y17" s="57">
        <f t="shared" si="3"/>
        <v>58</v>
      </c>
      <c r="Z17" s="56">
        <f>Y17/Y28</f>
        <v>7.043108682452945E-3</v>
      </c>
      <c r="AA17" s="87">
        <f>SUM('Full Data'!Y20+'Full Data'!AG20+'Full Data'!AO20+'Full Data'!AW20+'Full Data'!BE20+'Full Data'!BM20+'Full Data'!BU20+'Full Data'!CC20+'Full Data'!CK20+'Full Data'!CS20+'Full Data'!DA20+'Full Data'!DI20+'Full Data'!DQ20+'Full Data'!DY20+'Full Data'!EG20+'Full Data'!EO20+'Full Data'!EW20+'Full Data'!FE20+'Full Data'!FM20+'Full Data'!FU20+'Full Data'!GC20+'Full Data'!GK20+'Full Data'!GS20+'Full Data'!HA20+'Full Data'!HI20+'Full Data'!HQ20+'Full Data'!HY20+'Full Data'!IG20+'Full Data'!IO20+'Full Data'!IW20+'Full Data'!JE20+'Full Data'!JM20+'Full Data'!JU20+'Full Data'!KC20+'Full Data'!KK20+'Full Data'!KS20+'Full Data'!LA20+'Full Data'!LI20+'Full Data'!LQ20+'Full Data'!LY20+'Full Data'!MG20+'Full Data'!MO20+'Full Data'!MW20+'Full Data'!NE20+'Full Data'!NM20+'Full Data'!NU20+'Full Data'!OC20+'Full Data'!OK20+'Full Data'!OS20+'Full Data'!PA20+'Full Data'!PI20)</f>
        <v>0</v>
      </c>
    </row>
    <row r="18" spans="1:27" ht="41.4" outlineLevel="1">
      <c r="A18" s="49">
        <f>'Full Data'!A21</f>
        <v>43990</v>
      </c>
      <c r="B18" s="50" t="str">
        <f>'Full Data'!B21</f>
        <v>Salesi Savu</v>
      </c>
      <c r="C18" s="50" t="str">
        <f>'Full Data'!C21</f>
        <v>Western</v>
      </c>
      <c r="D18" s="50" t="str">
        <f>'Full Data'!D21</f>
        <v>Nadroga / Navosa</v>
      </c>
      <c r="E18" s="50" t="str">
        <f>'Full Data'!E21</f>
        <v>Sigatoka</v>
      </c>
      <c r="F18" s="51">
        <f>'Full Data'!F21</f>
        <v>1</v>
      </c>
      <c r="G18" s="50" t="str">
        <f>'Full Data'!G21</f>
        <v>Vunavutu, Tilivalevu, Kulukulu, Yadua, Conua, Volivoli, Nasama, Lawaqa</v>
      </c>
      <c r="H18" s="52">
        <f>'Full Data'!H21</f>
        <v>8</v>
      </c>
      <c r="I18" s="53" t="str">
        <f>'Full Data'!I21</f>
        <v>Others (English)</v>
      </c>
      <c r="J18" s="54">
        <f>'Full Data'!J21</f>
        <v>18</v>
      </c>
      <c r="K18" s="54">
        <f>'Full Data'!K21</f>
        <v>13</v>
      </c>
      <c r="L18" s="54">
        <f>'Full Data'!L21</f>
        <v>4</v>
      </c>
      <c r="M18" s="54">
        <f>'Full Data'!M21</f>
        <v>20</v>
      </c>
      <c r="N18" s="54">
        <f>'Full Data'!N21</f>
        <v>1</v>
      </c>
      <c r="O18" s="54">
        <f>'Full Data'!O21</f>
        <v>6</v>
      </c>
      <c r="P18" s="55">
        <f t="shared" si="2"/>
        <v>62</v>
      </c>
      <c r="Q18" s="56">
        <f>P18/P28</f>
        <v>2.6678141135972461E-2</v>
      </c>
      <c r="R18" s="87">
        <f>'Full Data'!$Q$22</f>
        <v>2</v>
      </c>
      <c r="S18" s="54">
        <f>'Full Data'!R21+'Full Data'!Z21+'Full Data'!AH21+'Full Data'!AP21+'Full Data'!AX21+'Full Data'!BF21+'Full Data'!BN21+'Full Data'!BV21+'Full Data'!CD21+'Full Data'!CL21+'Full Data'!CT21+'Full Data'!DB21+'Full Data'!DJ21+'Full Data'!DR21+'Full Data'!DZ21+'Full Data'!EH21+'Full Data'!GD21+'Full Data'!GL21+'Full Data'!GT21+'Full Data'!HB21+'Full Data'!HJ21+'Full Data'!HR21+'Full Data'!HZ21+'Full Data'!IH21+'Full Data'!IP21+'Full Data'!IX21+'Full Data'!JF21+'Full Data'!JN21+'Full Data'!JV21+'Full Data'!KD21+'Full Data'!KL21+'Full Data'!KT21+'Full Data'!LB21+'Full Data'!LJ21+'Full Data'!LR21+'Full Data'!LZ21+'Full Data'!MH21+'Full Data'!MP21+'Full Data'!MX21+'Full Data'!NF21+'Full Data'!NN21+'Full Data'!NV21+'Full Data'!OD21+'Full Data'!OL21+'Full Data'!OT21+'Full Data'!PB21+'Full Data'!EP21+'Full Data'!EX21+'Full Data'!FF21+'Full Data'!FN21+'Full Data'!FV21</f>
        <v>142</v>
      </c>
      <c r="T18" s="54">
        <f>'Full Data'!S21+'Full Data'!AA21+'Full Data'!AI21+'Full Data'!AQ21+'Full Data'!AY21+'Full Data'!BG21+'Full Data'!BO21+'Full Data'!BW21+'Full Data'!CE21+'Full Data'!CM21+'Full Data'!CU21+'Full Data'!DC21+'Full Data'!DK21+'Full Data'!DS21+'Full Data'!EA21+'Full Data'!EI21+'Full Data'!GE21+'Full Data'!GM21+'Full Data'!GU21+'Full Data'!HC21+'Full Data'!HK21+'Full Data'!HS21+'Full Data'!IA21+'Full Data'!II21+'Full Data'!IQ21+'Full Data'!IY21+'Full Data'!JG21+'Full Data'!JO21+'Full Data'!JW21+'Full Data'!KE21+'Full Data'!KM21+'Full Data'!KU21+'Full Data'!LC21+'Full Data'!LK21+'Full Data'!LS21+'Full Data'!MA21+'Full Data'!MI21+'Full Data'!MQ21+'Full Data'!MY21+'Full Data'!NG21+'Full Data'!NO21+'Full Data'!NW21+'Full Data'!OE21+'Full Data'!OM21+'Full Data'!OU21+'Full Data'!PC21+'Full Data'!EQ21+'Full Data'!EY21+'Full Data'!FG21+'Full Data'!FO21+'Full Data'!FW21</f>
        <v>42</v>
      </c>
      <c r="U18" s="54">
        <f>'Full Data'!T21+'Full Data'!AB21+'Full Data'!AJ21+'Full Data'!AR21+'Full Data'!AZ21+'Full Data'!BH21+'Full Data'!BP21+'Full Data'!BX21+'Full Data'!CF21+'Full Data'!CN21+'Full Data'!CV21+'Full Data'!DD21+'Full Data'!DL21+'Full Data'!DT21+'Full Data'!EB21+'Full Data'!EJ21+'Full Data'!GF21+'Full Data'!GN21+'Full Data'!GV21+'Full Data'!HD21+'Full Data'!HL21+'Full Data'!HT21+'Full Data'!IB21+'Full Data'!IJ21+'Full Data'!IR21+'Full Data'!IZ21+'Full Data'!JH21+'Full Data'!JP21+'Full Data'!JX21+'Full Data'!KF21+'Full Data'!KN21+'Full Data'!KV21+'Full Data'!LD21+'Full Data'!LL21+'Full Data'!LT21+'Full Data'!MB21+'Full Data'!MJ21+'Full Data'!MR21+'Full Data'!MZ21+'Full Data'!NH21+'Full Data'!NP21+'Full Data'!NX21+'Full Data'!OF21+'Full Data'!ON21+'Full Data'!OV21+'Full Data'!PD21+'Full Data'!ER21+'Full Data'!EZ21+'Full Data'!FH21+'Full Data'!FP21+'Full Data'!FX21</f>
        <v>17</v>
      </c>
      <c r="V18" s="54">
        <f>'Full Data'!U21+'Full Data'!AC21+'Full Data'!AK21+'Full Data'!AS21+'Full Data'!BA21+'Full Data'!BI21+'Full Data'!BQ21+'Full Data'!BY21+'Full Data'!CG21+'Full Data'!CO21+'Full Data'!CW21+'Full Data'!DE21+'Full Data'!DM21+'Full Data'!DU21+'Full Data'!EC21+'Full Data'!EK21+'Full Data'!GG21+'Full Data'!GO21+'Full Data'!GW21+'Full Data'!HE21+'Full Data'!HM21+'Full Data'!HU21+'Full Data'!IC21+'Full Data'!IK21+'Full Data'!IS21+'Full Data'!JA21+'Full Data'!JI21+'Full Data'!JQ21+'Full Data'!JY21+'Full Data'!KG21+'Full Data'!KO21+'Full Data'!KW21+'Full Data'!LE21+'Full Data'!LM21+'Full Data'!LU21+'Full Data'!MC21+'Full Data'!MK21+'Full Data'!MS21+'Full Data'!NA21+'Full Data'!NI21+'Full Data'!NQ21+'Full Data'!NY21+'Full Data'!OG21+'Full Data'!OO21+'Full Data'!OW21+'Full Data'!PE21+'Full Data'!ES21+'Full Data'!FA21+'Full Data'!FI21+'Full Data'!FQ21+'Full Data'!FY21</f>
        <v>310</v>
      </c>
      <c r="W18" s="54">
        <f>'Full Data'!V21+'Full Data'!AD21+'Full Data'!AL21+'Full Data'!AT21+'Full Data'!BB21+'Full Data'!BJ21+'Full Data'!BR21+'Full Data'!BZ21+'Full Data'!CH21+'Full Data'!CP21+'Full Data'!CX21+'Full Data'!DF21+'Full Data'!DN21+'Full Data'!DV21+'Full Data'!ED21+'Full Data'!EL21+'Full Data'!GH21+'Full Data'!GP21+'Full Data'!GX21+'Full Data'!HF21+'Full Data'!HN21+'Full Data'!HV21+'Full Data'!ID21+'Full Data'!IL21+'Full Data'!IT21+'Full Data'!JB21+'Full Data'!JJ21+'Full Data'!JR21+'Full Data'!JZ21+'Full Data'!KH21+'Full Data'!KP21+'Full Data'!KX21+'Full Data'!LF21+'Full Data'!LN21+'Full Data'!LV21+'Full Data'!MD21+'Full Data'!ML21+'Full Data'!MT21+'Full Data'!NB21+'Full Data'!NJ21+'Full Data'!NR21+'Full Data'!NZ21+'Full Data'!OH21+'Full Data'!OP21+'Full Data'!OX21+'Full Data'!PF21+'Full Data'!ET21+'Full Data'!FB21+'Full Data'!FJ21+'Full Data'!FR21+'Full Data'!FZ21</f>
        <v>3</v>
      </c>
      <c r="X18" s="54">
        <f>'Full Data'!W21+'Full Data'!AE21+'Full Data'!AM21+'Full Data'!AU21+'Full Data'!BC21+'Full Data'!BK21+'Full Data'!BS21+'Full Data'!CA21+'Full Data'!CI21+'Full Data'!CQ21+'Full Data'!CY21+'Full Data'!DG21+'Full Data'!DO21+'Full Data'!DW21+'Full Data'!EE21+'Full Data'!EM21+'Full Data'!GI21+'Full Data'!GQ21+'Full Data'!GY21+'Full Data'!HG21+'Full Data'!HO21+'Full Data'!HW21+'Full Data'!IE21+'Full Data'!IM21+'Full Data'!IU21+'Full Data'!JC21+'Full Data'!JK21+'Full Data'!JS21+'Full Data'!KA21+'Full Data'!KI21+'Full Data'!KQ21+'Full Data'!KY21+'Full Data'!LG21+'Full Data'!LO21+'Full Data'!LW21+'Full Data'!ME21+'Full Data'!MM21+'Full Data'!MU21+'Full Data'!NC21+'Full Data'!NK21+'Full Data'!NS21+'Full Data'!OA21+'Full Data'!OI21+'Full Data'!OQ21+'Full Data'!OY21+'Full Data'!PG21+'Full Data'!EU21+'Full Data'!FC21+'Full Data'!FK21+'Full Data'!FS21+'Full Data'!GA21</f>
        <v>5</v>
      </c>
      <c r="Y18" s="57">
        <f t="shared" si="3"/>
        <v>519</v>
      </c>
      <c r="Z18" s="56">
        <f>Y18/Y28</f>
        <v>6.3023679417122044E-2</v>
      </c>
      <c r="AA18" s="87">
        <f>SUM('Full Data'!Y21+'Full Data'!AG21+'Full Data'!AO21+'Full Data'!AW21+'Full Data'!BE21+'Full Data'!BM21+'Full Data'!BU21+'Full Data'!CC21+'Full Data'!CK21+'Full Data'!CS21+'Full Data'!DA21+'Full Data'!DI21+'Full Data'!DQ21+'Full Data'!DY21+'Full Data'!EG21+'Full Data'!EO21+'Full Data'!EW21+'Full Data'!FE21+'Full Data'!FM21+'Full Data'!FU21+'Full Data'!GC21+'Full Data'!GK21+'Full Data'!GS21+'Full Data'!HA21+'Full Data'!HI21+'Full Data'!HQ21+'Full Data'!HY21+'Full Data'!IG21+'Full Data'!IO21+'Full Data'!IW21+'Full Data'!JE21+'Full Data'!JM21+'Full Data'!JU21+'Full Data'!KC21+'Full Data'!KK21+'Full Data'!KS21+'Full Data'!LA21+'Full Data'!LI21+'Full Data'!LQ21+'Full Data'!LY21+'Full Data'!MG21+'Full Data'!MO21+'Full Data'!MW21+'Full Data'!NE21+'Full Data'!NM21+'Full Data'!NU21+'Full Data'!OC21+'Full Data'!OK21+'Full Data'!OS21+'Full Data'!PA21+'Full Data'!PI21)</f>
        <v>0</v>
      </c>
    </row>
    <row r="19" spans="1:27" ht="41.4" outlineLevel="1">
      <c r="A19" s="49">
        <f>'Full Data'!A22</f>
        <v>43991</v>
      </c>
      <c r="B19" s="50" t="str">
        <f>'Full Data'!B22</f>
        <v>Salesi Savu</v>
      </c>
      <c r="C19" s="50" t="str">
        <f>'Full Data'!C22</f>
        <v>Western</v>
      </c>
      <c r="D19" s="50" t="str">
        <f>'Full Data'!D22</f>
        <v>Nadroga / Navosa</v>
      </c>
      <c r="E19" s="50" t="str">
        <f>'Full Data'!E22</f>
        <v>Komave</v>
      </c>
      <c r="F19" s="51">
        <f>'Full Data'!F22</f>
        <v>0</v>
      </c>
      <c r="G19" s="50" t="str">
        <f>'Full Data'!G22</f>
        <v>Votualailai, Tagaqe, Naivibuli, Vunayawa, Balenabelo</v>
      </c>
      <c r="H19" s="52">
        <f>'Full Data'!H22</f>
        <v>5</v>
      </c>
      <c r="I19" s="53" t="str">
        <f>'Full Data'!I22</f>
        <v>Itaukei</v>
      </c>
      <c r="J19" s="54">
        <f>'Full Data'!J22</f>
        <v>22</v>
      </c>
      <c r="K19" s="54">
        <f>'Full Data'!K22</f>
        <v>6</v>
      </c>
      <c r="L19" s="54">
        <f>'Full Data'!L22</f>
        <v>27</v>
      </c>
      <c r="M19" s="54">
        <f>'Full Data'!M22</f>
        <v>2</v>
      </c>
      <c r="N19" s="54">
        <f>'Full Data'!N22</f>
        <v>1</v>
      </c>
      <c r="O19" s="54">
        <f>'Full Data'!O22</f>
        <v>1</v>
      </c>
      <c r="P19" s="55">
        <f t="shared" si="2"/>
        <v>59</v>
      </c>
      <c r="Q19" s="56">
        <f>P19/P28</f>
        <v>2.5387263339070567E-2</v>
      </c>
      <c r="R19" s="87">
        <f>'Full Data'!$Q$23</f>
        <v>2</v>
      </c>
      <c r="S19" s="54">
        <f>'Full Data'!R22+'Full Data'!Z22+'Full Data'!AH22+'Full Data'!AP22+'Full Data'!AX22+'Full Data'!BF22+'Full Data'!BN22+'Full Data'!BV22+'Full Data'!CD22+'Full Data'!CL22+'Full Data'!CT22+'Full Data'!DB22+'Full Data'!DJ22+'Full Data'!DR22+'Full Data'!DZ22+'Full Data'!EH22+'Full Data'!GD22+'Full Data'!GL22+'Full Data'!GT22+'Full Data'!HB22+'Full Data'!HJ22+'Full Data'!HR22+'Full Data'!HZ22+'Full Data'!IH22+'Full Data'!IP22+'Full Data'!IX22+'Full Data'!JF22+'Full Data'!JN22+'Full Data'!JV22+'Full Data'!KD22+'Full Data'!KL22+'Full Data'!KT22+'Full Data'!LB22+'Full Data'!LJ22+'Full Data'!LR22+'Full Data'!LZ22+'Full Data'!MH22+'Full Data'!MP22+'Full Data'!MX22+'Full Data'!NF22+'Full Data'!NN22+'Full Data'!NV22+'Full Data'!OD22+'Full Data'!OL22+'Full Data'!OT22+'Full Data'!PB22+'Full Data'!EP22+'Full Data'!EX22+'Full Data'!FF22+'Full Data'!FN22+'Full Data'!FV22</f>
        <v>128</v>
      </c>
      <c r="T19" s="54">
        <f>'Full Data'!S22+'Full Data'!AA22+'Full Data'!AI22+'Full Data'!AQ22+'Full Data'!AY22+'Full Data'!BG22+'Full Data'!BO22+'Full Data'!BW22+'Full Data'!CE22+'Full Data'!CM22+'Full Data'!CU22+'Full Data'!DC22+'Full Data'!DK22+'Full Data'!DS22+'Full Data'!EA22+'Full Data'!EI22+'Full Data'!GE22+'Full Data'!GM22+'Full Data'!GU22+'Full Data'!HC22+'Full Data'!HK22+'Full Data'!HS22+'Full Data'!IA22+'Full Data'!II22+'Full Data'!IQ22+'Full Data'!IY22+'Full Data'!JG22+'Full Data'!JO22+'Full Data'!JW22+'Full Data'!KE22+'Full Data'!KM22+'Full Data'!KU22+'Full Data'!LC22+'Full Data'!LK22+'Full Data'!LS22+'Full Data'!MA22+'Full Data'!MI22+'Full Data'!MQ22+'Full Data'!MY22+'Full Data'!NG22+'Full Data'!NO22+'Full Data'!NW22+'Full Data'!OE22+'Full Data'!OM22+'Full Data'!OU22+'Full Data'!PC22+'Full Data'!EQ22+'Full Data'!EY22+'Full Data'!FG22+'Full Data'!FO22+'Full Data'!FW22</f>
        <v>44</v>
      </c>
      <c r="U19" s="54">
        <f>'Full Data'!T22+'Full Data'!AB22+'Full Data'!AJ22+'Full Data'!AR22+'Full Data'!AZ22+'Full Data'!BH22+'Full Data'!BP22+'Full Data'!BX22+'Full Data'!CF22+'Full Data'!CN22+'Full Data'!CV22+'Full Data'!DD22+'Full Data'!DL22+'Full Data'!DT22+'Full Data'!EB22+'Full Data'!EJ22+'Full Data'!GF22+'Full Data'!GN22+'Full Data'!GV22+'Full Data'!HD22+'Full Data'!HL22+'Full Data'!HT22+'Full Data'!IB22+'Full Data'!IJ22+'Full Data'!IR22+'Full Data'!IZ22+'Full Data'!JH22+'Full Data'!JP22+'Full Data'!JX22+'Full Data'!KF22+'Full Data'!KN22+'Full Data'!KV22+'Full Data'!LD22+'Full Data'!LL22+'Full Data'!LT22+'Full Data'!MB22+'Full Data'!MJ22+'Full Data'!MR22+'Full Data'!MZ22+'Full Data'!NH22+'Full Data'!NP22+'Full Data'!NX22+'Full Data'!OF22+'Full Data'!ON22+'Full Data'!OV22+'Full Data'!PD22+'Full Data'!ER22+'Full Data'!EZ22+'Full Data'!FH22+'Full Data'!FP22+'Full Data'!FX22</f>
        <v>152</v>
      </c>
      <c r="V19" s="54">
        <f>'Full Data'!U22+'Full Data'!AC22+'Full Data'!AK22+'Full Data'!AS22+'Full Data'!BA22+'Full Data'!BI22+'Full Data'!BQ22+'Full Data'!BY22+'Full Data'!CG22+'Full Data'!CO22+'Full Data'!CW22+'Full Data'!DE22+'Full Data'!DM22+'Full Data'!DU22+'Full Data'!EC22+'Full Data'!EK22+'Full Data'!GG22+'Full Data'!GO22+'Full Data'!GW22+'Full Data'!HE22+'Full Data'!HM22+'Full Data'!HU22+'Full Data'!IC22+'Full Data'!IK22+'Full Data'!IS22+'Full Data'!JA22+'Full Data'!JI22+'Full Data'!JQ22+'Full Data'!JY22+'Full Data'!KG22+'Full Data'!KO22+'Full Data'!KW22+'Full Data'!LE22+'Full Data'!LM22+'Full Data'!LU22+'Full Data'!MC22+'Full Data'!MK22+'Full Data'!MS22+'Full Data'!NA22+'Full Data'!NI22+'Full Data'!NQ22+'Full Data'!NY22+'Full Data'!OG22+'Full Data'!OO22+'Full Data'!OW22+'Full Data'!PE22+'Full Data'!ES22+'Full Data'!FA22+'Full Data'!FI22+'Full Data'!FQ22+'Full Data'!FY22</f>
        <v>161</v>
      </c>
      <c r="W19" s="54">
        <f>'Full Data'!V22+'Full Data'!AD22+'Full Data'!AL22+'Full Data'!AT22+'Full Data'!BB22+'Full Data'!BJ22+'Full Data'!BR22+'Full Data'!BZ22+'Full Data'!CH22+'Full Data'!CP22+'Full Data'!CX22+'Full Data'!DF22+'Full Data'!DN22+'Full Data'!DV22+'Full Data'!ED22+'Full Data'!EL22+'Full Data'!GH22+'Full Data'!GP22+'Full Data'!GX22+'Full Data'!HF22+'Full Data'!HN22+'Full Data'!HV22+'Full Data'!ID22+'Full Data'!IL22+'Full Data'!IT22+'Full Data'!JB22+'Full Data'!JJ22+'Full Data'!JR22+'Full Data'!JZ22+'Full Data'!KH22+'Full Data'!KP22+'Full Data'!KX22+'Full Data'!LF22+'Full Data'!LN22+'Full Data'!LV22+'Full Data'!MD22+'Full Data'!ML22+'Full Data'!MT22+'Full Data'!NB22+'Full Data'!NJ22+'Full Data'!NR22+'Full Data'!NZ22+'Full Data'!OH22+'Full Data'!OP22+'Full Data'!OX22+'Full Data'!PF22+'Full Data'!ET22+'Full Data'!FB22+'Full Data'!FJ22+'Full Data'!FR22+'Full Data'!FZ22</f>
        <v>1</v>
      </c>
      <c r="X19" s="54">
        <f>'Full Data'!W22+'Full Data'!AE22+'Full Data'!AM22+'Full Data'!AU22+'Full Data'!BC22+'Full Data'!BK22+'Full Data'!BS22+'Full Data'!CA22+'Full Data'!CI22+'Full Data'!CQ22+'Full Data'!CY22+'Full Data'!DG22+'Full Data'!DO22+'Full Data'!DW22+'Full Data'!EE22+'Full Data'!EM22+'Full Data'!GI22+'Full Data'!GQ22+'Full Data'!GY22+'Full Data'!HG22+'Full Data'!HO22+'Full Data'!HW22+'Full Data'!IE22+'Full Data'!IM22+'Full Data'!IU22+'Full Data'!JC22+'Full Data'!JK22+'Full Data'!JS22+'Full Data'!KA22+'Full Data'!KI22+'Full Data'!KQ22+'Full Data'!KY22+'Full Data'!LG22+'Full Data'!LO22+'Full Data'!LW22+'Full Data'!ME22+'Full Data'!MM22+'Full Data'!MU22+'Full Data'!NC22+'Full Data'!NK22+'Full Data'!NS22+'Full Data'!OA22+'Full Data'!OI22+'Full Data'!OQ22+'Full Data'!OY22+'Full Data'!PG22+'Full Data'!EU22+'Full Data'!FC22+'Full Data'!FK22+'Full Data'!FS22+'Full Data'!GA22</f>
        <v>3</v>
      </c>
      <c r="Y19" s="57">
        <f t="shared" si="3"/>
        <v>489</v>
      </c>
      <c r="Z19" s="56">
        <f>Y19/Y28</f>
        <v>5.9380692167577416E-2</v>
      </c>
      <c r="AA19" s="87">
        <f>SUM('Full Data'!Y22+'Full Data'!AG22+'Full Data'!AO22+'Full Data'!AW22+'Full Data'!BE22+'Full Data'!BM22+'Full Data'!BU22+'Full Data'!CC22+'Full Data'!CK22+'Full Data'!CS22+'Full Data'!DA22+'Full Data'!DI22+'Full Data'!DQ22+'Full Data'!DY22+'Full Data'!EG22+'Full Data'!EO22+'Full Data'!EW22+'Full Data'!FE22+'Full Data'!FM22+'Full Data'!FU22+'Full Data'!GC22+'Full Data'!GK22+'Full Data'!GS22+'Full Data'!HA22+'Full Data'!HI22+'Full Data'!HQ22+'Full Data'!HY22+'Full Data'!IG22+'Full Data'!IO22+'Full Data'!IW22+'Full Data'!JE22+'Full Data'!JM22+'Full Data'!JU22+'Full Data'!KC22+'Full Data'!KK22+'Full Data'!KS22+'Full Data'!LA22+'Full Data'!LI22+'Full Data'!LQ22+'Full Data'!LY22+'Full Data'!MG22+'Full Data'!MO22+'Full Data'!MW22+'Full Data'!NE22+'Full Data'!NM22+'Full Data'!NU22+'Full Data'!OC22+'Full Data'!OK22+'Full Data'!OS22+'Full Data'!PA22+'Full Data'!PI22)</f>
        <v>0</v>
      </c>
    </row>
    <row r="20" spans="1:27" ht="27.6" outlineLevel="1">
      <c r="A20" s="49">
        <f>'Full Data'!A23</f>
        <v>43992</v>
      </c>
      <c r="B20" s="50" t="str">
        <f>'Full Data'!B23</f>
        <v>Salesi Savu</v>
      </c>
      <c r="C20" s="50" t="str">
        <f>'Full Data'!C23</f>
        <v>Western</v>
      </c>
      <c r="D20" s="50" t="str">
        <f>'Full Data'!D23</f>
        <v>Nadroga / Navosa</v>
      </c>
      <c r="E20" s="50" t="str">
        <f>'Full Data'!E23</f>
        <v>Conua</v>
      </c>
      <c r="F20" s="51">
        <f>'Full Data'!F23</f>
        <v>1</v>
      </c>
      <c r="G20" s="50" t="str">
        <f>'Full Data'!G23</f>
        <v>Narata, Nawamagi, Nadrala, Mosirewa, Navutu, Raiwaqa</v>
      </c>
      <c r="H20" s="52">
        <f>'Full Data'!H23</f>
        <v>6</v>
      </c>
      <c r="I20" s="53" t="str">
        <f>'Full Data'!I23</f>
        <v>Itaukei</v>
      </c>
      <c r="J20" s="54">
        <f>'Full Data'!J23</f>
        <v>38</v>
      </c>
      <c r="K20" s="54">
        <f>'Full Data'!K23</f>
        <v>19</v>
      </c>
      <c r="L20" s="54">
        <f>'Full Data'!L23</f>
        <v>6</v>
      </c>
      <c r="M20" s="54">
        <f>'Full Data'!M23</f>
        <v>3</v>
      </c>
      <c r="N20" s="54">
        <f>'Full Data'!N23</f>
        <v>2</v>
      </c>
      <c r="O20" s="54">
        <f>'Full Data'!O23</f>
        <v>3</v>
      </c>
      <c r="P20" s="55">
        <f t="shared" si="2"/>
        <v>71</v>
      </c>
      <c r="Q20" s="56">
        <f>P20/P28</f>
        <v>3.0550774526678141E-2</v>
      </c>
      <c r="R20" s="87">
        <f>'Full Data'!$Q$24</f>
        <v>1</v>
      </c>
      <c r="S20" s="54">
        <f>'Full Data'!R23+'Full Data'!Z23+'Full Data'!AH23+'Full Data'!AP23+'Full Data'!AX23+'Full Data'!BF23+'Full Data'!BN23+'Full Data'!BV23+'Full Data'!CD23+'Full Data'!CL23+'Full Data'!CT23+'Full Data'!DB23+'Full Data'!DJ23+'Full Data'!DR23+'Full Data'!DZ23+'Full Data'!EH23+'Full Data'!GD23+'Full Data'!GL23+'Full Data'!GT23+'Full Data'!HB23+'Full Data'!HJ23+'Full Data'!HR23+'Full Data'!HZ23+'Full Data'!IH23+'Full Data'!IP23+'Full Data'!IX23+'Full Data'!JF23+'Full Data'!JN23+'Full Data'!JV23+'Full Data'!KD23+'Full Data'!KL23+'Full Data'!KT23+'Full Data'!LB23+'Full Data'!LJ23+'Full Data'!LR23+'Full Data'!LZ23+'Full Data'!MH23+'Full Data'!MP23+'Full Data'!MX23+'Full Data'!NF23+'Full Data'!NN23+'Full Data'!NV23+'Full Data'!OD23+'Full Data'!OL23+'Full Data'!OT23+'Full Data'!PB23+'Full Data'!EP23+'Full Data'!EX23+'Full Data'!FF23+'Full Data'!FN23+'Full Data'!FV23</f>
        <v>245</v>
      </c>
      <c r="T20" s="54">
        <f>'Full Data'!S23+'Full Data'!AA23+'Full Data'!AI23+'Full Data'!AQ23+'Full Data'!AY23+'Full Data'!BG23+'Full Data'!BO23+'Full Data'!BW23+'Full Data'!CE23+'Full Data'!CM23+'Full Data'!CU23+'Full Data'!DC23+'Full Data'!DK23+'Full Data'!DS23+'Full Data'!EA23+'Full Data'!EI23+'Full Data'!GE23+'Full Data'!GM23+'Full Data'!GU23+'Full Data'!HC23+'Full Data'!HK23+'Full Data'!HS23+'Full Data'!IA23+'Full Data'!II23+'Full Data'!IQ23+'Full Data'!IY23+'Full Data'!JG23+'Full Data'!JO23+'Full Data'!JW23+'Full Data'!KE23+'Full Data'!KM23+'Full Data'!KU23+'Full Data'!LC23+'Full Data'!LK23+'Full Data'!LS23+'Full Data'!MA23+'Full Data'!MI23+'Full Data'!MQ23+'Full Data'!MY23+'Full Data'!NG23+'Full Data'!NO23+'Full Data'!NW23+'Full Data'!OE23+'Full Data'!OM23+'Full Data'!OU23+'Full Data'!PC23+'Full Data'!EQ23+'Full Data'!EY23+'Full Data'!FG23+'Full Data'!FO23+'Full Data'!FW23</f>
        <v>101</v>
      </c>
      <c r="U20" s="54">
        <f>'Full Data'!T23+'Full Data'!AB23+'Full Data'!AJ23+'Full Data'!AR23+'Full Data'!AZ23+'Full Data'!BH23+'Full Data'!BP23+'Full Data'!BX23+'Full Data'!CF23+'Full Data'!CN23+'Full Data'!CV23+'Full Data'!DD23+'Full Data'!DL23+'Full Data'!DT23+'Full Data'!EB23+'Full Data'!EJ23+'Full Data'!GF23+'Full Data'!GN23+'Full Data'!GV23+'Full Data'!HD23+'Full Data'!HL23+'Full Data'!HT23+'Full Data'!IB23+'Full Data'!IJ23+'Full Data'!IR23+'Full Data'!IZ23+'Full Data'!JH23+'Full Data'!JP23+'Full Data'!JX23+'Full Data'!KF23+'Full Data'!KN23+'Full Data'!KV23+'Full Data'!LD23+'Full Data'!LL23+'Full Data'!LT23+'Full Data'!MB23+'Full Data'!MJ23+'Full Data'!MR23+'Full Data'!MZ23+'Full Data'!NH23+'Full Data'!NP23+'Full Data'!NX23+'Full Data'!OF23+'Full Data'!ON23+'Full Data'!OV23+'Full Data'!PD23+'Full Data'!ER23+'Full Data'!EZ23+'Full Data'!FH23+'Full Data'!FP23+'Full Data'!FX23</f>
        <v>61</v>
      </c>
      <c r="V20" s="54">
        <f>'Full Data'!U23+'Full Data'!AC23+'Full Data'!AK23+'Full Data'!AS23+'Full Data'!BA23+'Full Data'!BI23+'Full Data'!BQ23+'Full Data'!BY23+'Full Data'!CG23+'Full Data'!CO23+'Full Data'!CW23+'Full Data'!DE23+'Full Data'!DM23+'Full Data'!DU23+'Full Data'!EC23+'Full Data'!EK23+'Full Data'!GG23+'Full Data'!GO23+'Full Data'!GW23+'Full Data'!HE23+'Full Data'!HM23+'Full Data'!HU23+'Full Data'!IC23+'Full Data'!IK23+'Full Data'!IS23+'Full Data'!JA23+'Full Data'!JI23+'Full Data'!JQ23+'Full Data'!JY23+'Full Data'!KG23+'Full Data'!KO23+'Full Data'!KW23+'Full Data'!LE23+'Full Data'!LM23+'Full Data'!LU23+'Full Data'!MC23+'Full Data'!MK23+'Full Data'!MS23+'Full Data'!NA23+'Full Data'!NI23+'Full Data'!NQ23+'Full Data'!NY23+'Full Data'!OG23+'Full Data'!OO23+'Full Data'!OW23+'Full Data'!PE23+'Full Data'!ES23+'Full Data'!FA23+'Full Data'!FI23+'Full Data'!FQ23+'Full Data'!FY23</f>
        <v>3</v>
      </c>
      <c r="W20" s="54">
        <f>'Full Data'!V23+'Full Data'!AD23+'Full Data'!AL23+'Full Data'!AT23+'Full Data'!BB23+'Full Data'!BJ23+'Full Data'!BR23+'Full Data'!BZ23+'Full Data'!CH23+'Full Data'!CP23+'Full Data'!CX23+'Full Data'!DF23+'Full Data'!DN23+'Full Data'!DV23+'Full Data'!ED23+'Full Data'!EL23+'Full Data'!GH23+'Full Data'!GP23+'Full Data'!GX23+'Full Data'!HF23+'Full Data'!HN23+'Full Data'!HV23+'Full Data'!ID23+'Full Data'!IL23+'Full Data'!IT23+'Full Data'!JB23+'Full Data'!JJ23+'Full Data'!JR23+'Full Data'!JZ23+'Full Data'!KH23+'Full Data'!KP23+'Full Data'!KX23+'Full Data'!LF23+'Full Data'!LN23+'Full Data'!LV23+'Full Data'!MD23+'Full Data'!ML23+'Full Data'!MT23+'Full Data'!NB23+'Full Data'!NJ23+'Full Data'!NR23+'Full Data'!NZ23+'Full Data'!OH23+'Full Data'!OP23+'Full Data'!OX23+'Full Data'!PF23+'Full Data'!ET23+'Full Data'!FB23+'Full Data'!FJ23+'Full Data'!FR23+'Full Data'!FZ23</f>
        <v>4</v>
      </c>
      <c r="X20" s="54">
        <f>'Full Data'!W23+'Full Data'!AE23+'Full Data'!AM23+'Full Data'!AU23+'Full Data'!BC23+'Full Data'!BK23+'Full Data'!BS23+'Full Data'!CA23+'Full Data'!CI23+'Full Data'!CQ23+'Full Data'!CY23+'Full Data'!DG23+'Full Data'!DO23+'Full Data'!DW23+'Full Data'!EE23+'Full Data'!EM23+'Full Data'!GI23+'Full Data'!GQ23+'Full Data'!GY23+'Full Data'!HG23+'Full Data'!HO23+'Full Data'!HW23+'Full Data'!IE23+'Full Data'!IM23+'Full Data'!IU23+'Full Data'!JC23+'Full Data'!JK23+'Full Data'!JS23+'Full Data'!KA23+'Full Data'!KI23+'Full Data'!KQ23+'Full Data'!KY23+'Full Data'!LG23+'Full Data'!LO23+'Full Data'!LW23+'Full Data'!ME23+'Full Data'!MM23+'Full Data'!MU23+'Full Data'!NC23+'Full Data'!NK23+'Full Data'!NS23+'Full Data'!OA23+'Full Data'!OI23+'Full Data'!OQ23+'Full Data'!OY23+'Full Data'!PG23+'Full Data'!EU23+'Full Data'!FC23+'Full Data'!FK23+'Full Data'!FS23+'Full Data'!GA23</f>
        <v>0</v>
      </c>
      <c r="Y20" s="57">
        <f t="shared" si="3"/>
        <v>414</v>
      </c>
      <c r="Z20" s="56">
        <f>Y20/Y28</f>
        <v>5.0273224043715849E-2</v>
      </c>
      <c r="AA20" s="87">
        <f>SUM('Full Data'!Y23+'Full Data'!AG23+'Full Data'!AO23+'Full Data'!AW23+'Full Data'!BE23+'Full Data'!BM23+'Full Data'!BU23+'Full Data'!CC23+'Full Data'!CK23+'Full Data'!CS23+'Full Data'!DA23+'Full Data'!DI23+'Full Data'!DQ23+'Full Data'!DY23+'Full Data'!EG23+'Full Data'!EO23+'Full Data'!EW23+'Full Data'!FE23+'Full Data'!FM23+'Full Data'!FU23+'Full Data'!GC23+'Full Data'!GK23+'Full Data'!GS23+'Full Data'!HA23+'Full Data'!HI23+'Full Data'!HQ23+'Full Data'!HY23+'Full Data'!IG23+'Full Data'!IO23+'Full Data'!IW23+'Full Data'!JE23+'Full Data'!JM23+'Full Data'!JU23+'Full Data'!KC23+'Full Data'!KK23+'Full Data'!KS23+'Full Data'!LA23+'Full Data'!LI23+'Full Data'!LQ23+'Full Data'!LY23+'Full Data'!MG23+'Full Data'!MO23+'Full Data'!MW23+'Full Data'!NE23+'Full Data'!NM23+'Full Data'!NU23+'Full Data'!OC23+'Full Data'!OK23+'Full Data'!OS23+'Full Data'!PA23+'Full Data'!PI23)</f>
        <v>0</v>
      </c>
    </row>
    <row r="21" spans="1:27" ht="41.4" outlineLevel="1">
      <c r="A21" s="49">
        <f>'Full Data'!A24</f>
        <v>43993</v>
      </c>
      <c r="B21" s="50" t="str">
        <f>'Full Data'!B24</f>
        <v>Salesi Savu</v>
      </c>
      <c r="C21" s="50" t="str">
        <f>'Full Data'!C24</f>
        <v>Western</v>
      </c>
      <c r="D21" s="50" t="str">
        <f>'Full Data'!D24</f>
        <v>Nadroga / Navosa</v>
      </c>
      <c r="E21" s="50" t="str">
        <f>'Full Data'!E24</f>
        <v>Tuva</v>
      </c>
      <c r="F21" s="51">
        <f>'Full Data'!F24</f>
        <v>0</v>
      </c>
      <c r="G21" s="50" t="str">
        <f>'Full Data'!G24</f>
        <v>Cuvu, Voua, Nadromai, Nabatini, Semo, Naidovi, Nayawa, Naevuevu</v>
      </c>
      <c r="H21" s="52">
        <f>'Full Data'!H24</f>
        <v>8</v>
      </c>
      <c r="I21" s="53" t="str">
        <f>'Full Data'!I24</f>
        <v>Others (English)</v>
      </c>
      <c r="J21" s="54">
        <f>'Full Data'!J24</f>
        <v>52</v>
      </c>
      <c r="K21" s="54">
        <f>'Full Data'!K24</f>
        <v>24</v>
      </c>
      <c r="L21" s="54">
        <f>'Full Data'!L24</f>
        <v>3</v>
      </c>
      <c r="M21" s="54">
        <f>'Full Data'!M24</f>
        <v>6</v>
      </c>
      <c r="N21" s="54">
        <f>'Full Data'!N24</f>
        <v>1</v>
      </c>
      <c r="O21" s="54">
        <f>'Full Data'!O24</f>
        <v>0</v>
      </c>
      <c r="P21" s="55">
        <f t="shared" si="2"/>
        <v>86</v>
      </c>
      <c r="Q21" s="56">
        <f>P21/P28</f>
        <v>3.7005163511187607E-2</v>
      </c>
      <c r="R21" s="87">
        <f>'Full Data'!$Q$25</f>
        <v>0</v>
      </c>
      <c r="S21" s="54">
        <f>'Full Data'!R24+'Full Data'!Z24+'Full Data'!AH24+'Full Data'!AP24+'Full Data'!AX24+'Full Data'!BF24+'Full Data'!BN24+'Full Data'!BV24+'Full Data'!CD24+'Full Data'!CL24+'Full Data'!CT24+'Full Data'!DB24+'Full Data'!DJ24+'Full Data'!DR24+'Full Data'!DZ24+'Full Data'!EH24+'Full Data'!GD24+'Full Data'!GL24+'Full Data'!GT24+'Full Data'!HB24+'Full Data'!HJ24+'Full Data'!HR24+'Full Data'!HZ24+'Full Data'!IH24+'Full Data'!IP24+'Full Data'!IX24+'Full Data'!JF24+'Full Data'!JN24+'Full Data'!JV24+'Full Data'!KD24+'Full Data'!KL24+'Full Data'!KT24+'Full Data'!LB24+'Full Data'!LJ24+'Full Data'!LR24+'Full Data'!LZ24+'Full Data'!MH24+'Full Data'!MP24+'Full Data'!MX24+'Full Data'!NF24+'Full Data'!NN24+'Full Data'!NV24+'Full Data'!OD24+'Full Data'!OL24+'Full Data'!OT24+'Full Data'!PB24+'Full Data'!EP24+'Full Data'!EX24+'Full Data'!FF24+'Full Data'!FN24+'Full Data'!FV24</f>
        <v>230</v>
      </c>
      <c r="T21" s="54">
        <f>'Full Data'!S24+'Full Data'!AA24+'Full Data'!AI24+'Full Data'!AQ24+'Full Data'!AY24+'Full Data'!BG24+'Full Data'!BO24+'Full Data'!BW24+'Full Data'!CE24+'Full Data'!CM24+'Full Data'!CU24+'Full Data'!DC24+'Full Data'!DK24+'Full Data'!DS24+'Full Data'!EA24+'Full Data'!EI24+'Full Data'!GE24+'Full Data'!GM24+'Full Data'!GU24+'Full Data'!HC24+'Full Data'!HK24+'Full Data'!HS24+'Full Data'!IA24+'Full Data'!II24+'Full Data'!IQ24+'Full Data'!IY24+'Full Data'!JG24+'Full Data'!JO24+'Full Data'!JW24+'Full Data'!KE24+'Full Data'!KM24+'Full Data'!KU24+'Full Data'!LC24+'Full Data'!LK24+'Full Data'!LS24+'Full Data'!MA24+'Full Data'!MI24+'Full Data'!MQ24+'Full Data'!MY24+'Full Data'!NG24+'Full Data'!NO24+'Full Data'!NW24+'Full Data'!OE24+'Full Data'!OM24+'Full Data'!OU24+'Full Data'!PC24+'Full Data'!EQ24+'Full Data'!EY24+'Full Data'!FG24+'Full Data'!FO24+'Full Data'!FW24</f>
        <v>95</v>
      </c>
      <c r="U21" s="54">
        <f>'Full Data'!T24+'Full Data'!AB24+'Full Data'!AJ24+'Full Data'!AR24+'Full Data'!AZ24+'Full Data'!BH24+'Full Data'!BP24+'Full Data'!BX24+'Full Data'!CF24+'Full Data'!CN24+'Full Data'!CV24+'Full Data'!DD24+'Full Data'!DL24+'Full Data'!DT24+'Full Data'!EB24+'Full Data'!EJ24+'Full Data'!GF24+'Full Data'!GN24+'Full Data'!GV24+'Full Data'!HD24+'Full Data'!HL24+'Full Data'!HT24+'Full Data'!IB24+'Full Data'!IJ24+'Full Data'!IR24+'Full Data'!IZ24+'Full Data'!JH24+'Full Data'!JP24+'Full Data'!JX24+'Full Data'!KF24+'Full Data'!KN24+'Full Data'!KV24+'Full Data'!LD24+'Full Data'!LL24+'Full Data'!LT24+'Full Data'!MB24+'Full Data'!MJ24+'Full Data'!MR24+'Full Data'!MZ24+'Full Data'!NH24+'Full Data'!NP24+'Full Data'!NX24+'Full Data'!OF24+'Full Data'!ON24+'Full Data'!OV24+'Full Data'!PD24+'Full Data'!ER24+'Full Data'!EZ24+'Full Data'!FH24+'Full Data'!FP24+'Full Data'!FX24</f>
        <v>12</v>
      </c>
      <c r="V21" s="54">
        <f>'Full Data'!U24+'Full Data'!AC24+'Full Data'!AK24+'Full Data'!AS24+'Full Data'!BA24+'Full Data'!BI24+'Full Data'!BQ24+'Full Data'!BY24+'Full Data'!CG24+'Full Data'!CO24+'Full Data'!CW24+'Full Data'!DE24+'Full Data'!DM24+'Full Data'!DU24+'Full Data'!EC24+'Full Data'!EK24+'Full Data'!GG24+'Full Data'!GO24+'Full Data'!GW24+'Full Data'!HE24+'Full Data'!HM24+'Full Data'!HU24+'Full Data'!IC24+'Full Data'!IK24+'Full Data'!IS24+'Full Data'!JA24+'Full Data'!JI24+'Full Data'!JQ24+'Full Data'!JY24+'Full Data'!KG24+'Full Data'!KO24+'Full Data'!KW24+'Full Data'!LE24+'Full Data'!LM24+'Full Data'!LU24+'Full Data'!MC24+'Full Data'!MK24+'Full Data'!MS24+'Full Data'!NA24+'Full Data'!NI24+'Full Data'!NQ24+'Full Data'!NY24+'Full Data'!OG24+'Full Data'!OO24+'Full Data'!OW24+'Full Data'!PE24+'Full Data'!ES24+'Full Data'!FA24+'Full Data'!FI24+'Full Data'!FQ24+'Full Data'!FY24</f>
        <v>43</v>
      </c>
      <c r="W21" s="54">
        <f>'Full Data'!V24+'Full Data'!AD24+'Full Data'!AL24+'Full Data'!AT24+'Full Data'!BB24+'Full Data'!BJ24+'Full Data'!BR24+'Full Data'!BZ24+'Full Data'!CH24+'Full Data'!CP24+'Full Data'!CX24+'Full Data'!DF24+'Full Data'!DN24+'Full Data'!DV24+'Full Data'!ED24+'Full Data'!EL24+'Full Data'!GH24+'Full Data'!GP24+'Full Data'!GX24+'Full Data'!HF24+'Full Data'!HN24+'Full Data'!HV24+'Full Data'!ID24+'Full Data'!IL24+'Full Data'!IT24+'Full Data'!JB24+'Full Data'!JJ24+'Full Data'!JR24+'Full Data'!JZ24+'Full Data'!KH24+'Full Data'!KP24+'Full Data'!KX24+'Full Data'!LF24+'Full Data'!LN24+'Full Data'!LV24+'Full Data'!MD24+'Full Data'!ML24+'Full Data'!MT24+'Full Data'!NB24+'Full Data'!NJ24+'Full Data'!NR24+'Full Data'!NZ24+'Full Data'!OH24+'Full Data'!OP24+'Full Data'!OX24+'Full Data'!PF24+'Full Data'!ET24+'Full Data'!FB24+'Full Data'!FJ24+'Full Data'!FR24+'Full Data'!FZ24</f>
        <v>2</v>
      </c>
      <c r="X21" s="54">
        <f>'Full Data'!W24+'Full Data'!AE24+'Full Data'!AM24+'Full Data'!AU24+'Full Data'!BC24+'Full Data'!BK24+'Full Data'!BS24+'Full Data'!CA24+'Full Data'!CI24+'Full Data'!CQ24+'Full Data'!CY24+'Full Data'!DG24+'Full Data'!DO24+'Full Data'!DW24+'Full Data'!EE24+'Full Data'!EM24+'Full Data'!GI24+'Full Data'!GQ24+'Full Data'!GY24+'Full Data'!HG24+'Full Data'!HO24+'Full Data'!HW24+'Full Data'!IE24+'Full Data'!IM24+'Full Data'!IU24+'Full Data'!JC24+'Full Data'!JK24+'Full Data'!JS24+'Full Data'!KA24+'Full Data'!KI24+'Full Data'!KQ24+'Full Data'!KY24+'Full Data'!LG24+'Full Data'!LO24+'Full Data'!LW24+'Full Data'!ME24+'Full Data'!MM24+'Full Data'!MU24+'Full Data'!NC24+'Full Data'!NK24+'Full Data'!NS24+'Full Data'!OA24+'Full Data'!OI24+'Full Data'!OQ24+'Full Data'!OY24+'Full Data'!PG24+'Full Data'!EU24+'Full Data'!FC24+'Full Data'!FK24+'Full Data'!FS24+'Full Data'!GA24</f>
        <v>1</v>
      </c>
      <c r="Y21" s="57">
        <f t="shared" si="3"/>
        <v>383</v>
      </c>
      <c r="Z21" s="56">
        <f>Y21/Y28</f>
        <v>4.6508803885853066E-2</v>
      </c>
      <c r="AA21" s="87">
        <f>SUM('Full Data'!Y24+'Full Data'!AG24+'Full Data'!AO24+'Full Data'!AW24+'Full Data'!BE24+'Full Data'!BM24+'Full Data'!BU24+'Full Data'!CC24+'Full Data'!CK24+'Full Data'!CS24+'Full Data'!DA24+'Full Data'!DI24+'Full Data'!DQ24+'Full Data'!DY24+'Full Data'!EG24+'Full Data'!EO24+'Full Data'!EW24+'Full Data'!FE24+'Full Data'!FM24+'Full Data'!FU24+'Full Data'!GC24+'Full Data'!GK24+'Full Data'!GS24+'Full Data'!HA24+'Full Data'!HI24+'Full Data'!HQ24+'Full Data'!HY24+'Full Data'!IG24+'Full Data'!IO24+'Full Data'!IW24+'Full Data'!JE24+'Full Data'!JM24+'Full Data'!JU24+'Full Data'!KC24+'Full Data'!KK24+'Full Data'!KS24+'Full Data'!LA24+'Full Data'!LI24+'Full Data'!LQ24+'Full Data'!LY24+'Full Data'!MG24+'Full Data'!MO24+'Full Data'!MW24+'Full Data'!NE24+'Full Data'!NM24+'Full Data'!NU24+'Full Data'!OC24+'Full Data'!OK24+'Full Data'!OS24+'Full Data'!PA24+'Full Data'!PI24)</f>
        <v>0</v>
      </c>
    </row>
    <row r="22" spans="1:27" outlineLevel="1">
      <c r="A22" s="49">
        <f>'Full Data'!A25</f>
        <v>43994</v>
      </c>
      <c r="B22" s="50" t="str">
        <f>'Full Data'!B25</f>
        <v>Salesi Savu</v>
      </c>
      <c r="C22" s="50" t="str">
        <f>'Full Data'!C25</f>
        <v>Western</v>
      </c>
      <c r="D22" s="50" t="str">
        <f>'Full Data'!D25</f>
        <v>Ba</v>
      </c>
      <c r="E22" s="50" t="str">
        <f>'Full Data'!E25</f>
        <v>Sikituru</v>
      </c>
      <c r="F22" s="51">
        <f>'Full Data'!F25</f>
        <v>1</v>
      </c>
      <c r="G22" s="50" t="str">
        <f>'Full Data'!G25</f>
        <v>Koroivonu</v>
      </c>
      <c r="H22" s="52">
        <f>'Full Data'!H25</f>
        <v>1</v>
      </c>
      <c r="I22" s="53" t="str">
        <f>'Full Data'!I25</f>
        <v>Others (English)</v>
      </c>
      <c r="J22" s="54">
        <f>'Full Data'!J25</f>
        <v>70</v>
      </c>
      <c r="K22" s="54">
        <f>'Full Data'!K25</f>
        <v>60</v>
      </c>
      <c r="L22" s="54">
        <f>'Full Data'!L25</f>
        <v>10</v>
      </c>
      <c r="M22" s="54">
        <f>'Full Data'!M25</f>
        <v>5</v>
      </c>
      <c r="N22" s="54">
        <f>'Full Data'!N25</f>
        <v>0</v>
      </c>
      <c r="O22" s="54">
        <f>'Full Data'!O25</f>
        <v>0</v>
      </c>
      <c r="P22" s="55">
        <f t="shared" si="2"/>
        <v>145</v>
      </c>
      <c r="Q22" s="56">
        <f>P22/P28</f>
        <v>6.2392426850258177E-2</v>
      </c>
      <c r="R22" s="87">
        <f>'Full Data'!$Q$26</f>
        <v>3</v>
      </c>
      <c r="S22" s="54">
        <f>'Full Data'!R25+'Full Data'!Z25+'Full Data'!AH25+'Full Data'!AP25+'Full Data'!AX25+'Full Data'!BF25+'Full Data'!BN25+'Full Data'!BV25+'Full Data'!CD25+'Full Data'!CL25+'Full Data'!CT25+'Full Data'!DB25+'Full Data'!DJ25+'Full Data'!DR25+'Full Data'!DZ25+'Full Data'!EH25+'Full Data'!GD25+'Full Data'!GL25+'Full Data'!GT25+'Full Data'!HB25+'Full Data'!HJ25+'Full Data'!HR25+'Full Data'!HZ25+'Full Data'!IH25+'Full Data'!IP25+'Full Data'!IX25+'Full Data'!JF25+'Full Data'!JN25+'Full Data'!JV25+'Full Data'!KD25+'Full Data'!KL25+'Full Data'!KT25+'Full Data'!LB25+'Full Data'!LJ25+'Full Data'!LR25+'Full Data'!LZ25+'Full Data'!MH25+'Full Data'!MP25+'Full Data'!MX25+'Full Data'!NF25+'Full Data'!NN25+'Full Data'!NV25+'Full Data'!OD25+'Full Data'!OL25+'Full Data'!OT25+'Full Data'!PB25+'Full Data'!EP25+'Full Data'!EX25+'Full Data'!FF25+'Full Data'!FN25+'Full Data'!FV25</f>
        <v>248</v>
      </c>
      <c r="T22" s="54">
        <f>'Full Data'!S25+'Full Data'!AA25+'Full Data'!AI25+'Full Data'!AQ25+'Full Data'!AY25+'Full Data'!BG25+'Full Data'!BO25+'Full Data'!BW25+'Full Data'!CE25+'Full Data'!CM25+'Full Data'!CU25+'Full Data'!DC25+'Full Data'!DK25+'Full Data'!DS25+'Full Data'!EA25+'Full Data'!EI25+'Full Data'!GE25+'Full Data'!GM25+'Full Data'!GU25+'Full Data'!HC25+'Full Data'!HK25+'Full Data'!HS25+'Full Data'!IA25+'Full Data'!II25+'Full Data'!IQ25+'Full Data'!IY25+'Full Data'!JG25+'Full Data'!JO25+'Full Data'!JW25+'Full Data'!KE25+'Full Data'!KM25+'Full Data'!KU25+'Full Data'!LC25+'Full Data'!LK25+'Full Data'!LS25+'Full Data'!MA25+'Full Data'!MI25+'Full Data'!MQ25+'Full Data'!MY25+'Full Data'!NG25+'Full Data'!NO25+'Full Data'!NW25+'Full Data'!OE25+'Full Data'!OM25+'Full Data'!OU25+'Full Data'!PC25+'Full Data'!EQ25+'Full Data'!EY25+'Full Data'!FG25+'Full Data'!FO25+'Full Data'!FW25</f>
        <v>135</v>
      </c>
      <c r="U22" s="54">
        <f>'Full Data'!T25+'Full Data'!AB25+'Full Data'!AJ25+'Full Data'!AR25+'Full Data'!AZ25+'Full Data'!BH25+'Full Data'!BP25+'Full Data'!BX25+'Full Data'!CF25+'Full Data'!CN25+'Full Data'!CV25+'Full Data'!DD25+'Full Data'!DL25+'Full Data'!DT25+'Full Data'!EB25+'Full Data'!EJ25+'Full Data'!GF25+'Full Data'!GN25+'Full Data'!GV25+'Full Data'!HD25+'Full Data'!HL25+'Full Data'!HT25+'Full Data'!IB25+'Full Data'!IJ25+'Full Data'!IR25+'Full Data'!IZ25+'Full Data'!JH25+'Full Data'!JP25+'Full Data'!JX25+'Full Data'!KF25+'Full Data'!KN25+'Full Data'!KV25+'Full Data'!LD25+'Full Data'!LL25+'Full Data'!LT25+'Full Data'!MB25+'Full Data'!MJ25+'Full Data'!MR25+'Full Data'!MZ25+'Full Data'!NH25+'Full Data'!NP25+'Full Data'!NX25+'Full Data'!OF25+'Full Data'!ON25+'Full Data'!OV25+'Full Data'!PD25+'Full Data'!ER25+'Full Data'!EZ25+'Full Data'!FH25+'Full Data'!FP25+'Full Data'!FX25</f>
        <v>36</v>
      </c>
      <c r="V22" s="54">
        <f>'Full Data'!U25+'Full Data'!AC25+'Full Data'!AK25+'Full Data'!AS25+'Full Data'!BA25+'Full Data'!BI25+'Full Data'!BQ25+'Full Data'!BY25+'Full Data'!CG25+'Full Data'!CO25+'Full Data'!CW25+'Full Data'!DE25+'Full Data'!DM25+'Full Data'!DU25+'Full Data'!EC25+'Full Data'!EK25+'Full Data'!GG25+'Full Data'!GO25+'Full Data'!GW25+'Full Data'!HE25+'Full Data'!HM25+'Full Data'!HU25+'Full Data'!IC25+'Full Data'!IK25+'Full Data'!IS25+'Full Data'!JA25+'Full Data'!JI25+'Full Data'!JQ25+'Full Data'!JY25+'Full Data'!KG25+'Full Data'!KO25+'Full Data'!KW25+'Full Data'!LE25+'Full Data'!LM25+'Full Data'!LU25+'Full Data'!MC25+'Full Data'!MK25+'Full Data'!MS25+'Full Data'!NA25+'Full Data'!NI25+'Full Data'!NQ25+'Full Data'!NY25+'Full Data'!OG25+'Full Data'!OO25+'Full Data'!OW25+'Full Data'!PE25+'Full Data'!ES25+'Full Data'!FA25+'Full Data'!FI25+'Full Data'!FQ25+'Full Data'!FY25</f>
        <v>156</v>
      </c>
      <c r="W22" s="54">
        <f>'Full Data'!V25+'Full Data'!AD25+'Full Data'!AL25+'Full Data'!AT25+'Full Data'!BB25+'Full Data'!BJ25+'Full Data'!BR25+'Full Data'!BZ25+'Full Data'!CH25+'Full Data'!CP25+'Full Data'!CX25+'Full Data'!DF25+'Full Data'!DN25+'Full Data'!DV25+'Full Data'!ED25+'Full Data'!EL25+'Full Data'!GH25+'Full Data'!GP25+'Full Data'!GX25+'Full Data'!HF25+'Full Data'!HN25+'Full Data'!HV25+'Full Data'!ID25+'Full Data'!IL25+'Full Data'!IT25+'Full Data'!JB25+'Full Data'!JJ25+'Full Data'!JR25+'Full Data'!JZ25+'Full Data'!KH25+'Full Data'!KP25+'Full Data'!KX25+'Full Data'!LF25+'Full Data'!LN25+'Full Data'!LV25+'Full Data'!MD25+'Full Data'!ML25+'Full Data'!MT25+'Full Data'!NB25+'Full Data'!NJ25+'Full Data'!NR25+'Full Data'!NZ25+'Full Data'!OH25+'Full Data'!OP25+'Full Data'!OX25+'Full Data'!PF25+'Full Data'!ET25+'Full Data'!FB25+'Full Data'!FJ25+'Full Data'!FR25+'Full Data'!FZ25</f>
        <v>1</v>
      </c>
      <c r="X22" s="54">
        <f>'Full Data'!W25+'Full Data'!AE25+'Full Data'!AM25+'Full Data'!AU25+'Full Data'!BC25+'Full Data'!BK25+'Full Data'!BS25+'Full Data'!CA25+'Full Data'!CI25+'Full Data'!CQ25+'Full Data'!CY25+'Full Data'!DG25+'Full Data'!DO25+'Full Data'!DW25+'Full Data'!EE25+'Full Data'!EM25+'Full Data'!GI25+'Full Data'!GQ25+'Full Data'!GY25+'Full Data'!HG25+'Full Data'!HO25+'Full Data'!HW25+'Full Data'!IE25+'Full Data'!IM25+'Full Data'!IU25+'Full Data'!JC25+'Full Data'!JK25+'Full Data'!JS25+'Full Data'!KA25+'Full Data'!KI25+'Full Data'!KQ25+'Full Data'!KY25+'Full Data'!LG25+'Full Data'!LO25+'Full Data'!LW25+'Full Data'!ME25+'Full Data'!MM25+'Full Data'!MU25+'Full Data'!NC25+'Full Data'!NK25+'Full Data'!NS25+'Full Data'!OA25+'Full Data'!OI25+'Full Data'!OQ25+'Full Data'!OY25+'Full Data'!PG25+'Full Data'!EU25+'Full Data'!FC25+'Full Data'!FK25+'Full Data'!FS25+'Full Data'!GA25</f>
        <v>2</v>
      </c>
      <c r="Y22" s="57">
        <f t="shared" si="3"/>
        <v>578</v>
      </c>
      <c r="Z22" s="56">
        <f>Y22/Y28</f>
        <v>7.018822100789314E-2</v>
      </c>
      <c r="AA22" s="87">
        <f>SUM('Full Data'!Y25+'Full Data'!AG25+'Full Data'!AO25+'Full Data'!AW25+'Full Data'!BE25+'Full Data'!BM25+'Full Data'!BU25+'Full Data'!CC25+'Full Data'!CK25+'Full Data'!CS25+'Full Data'!DA25+'Full Data'!DI25+'Full Data'!DQ25+'Full Data'!DY25+'Full Data'!EG25+'Full Data'!EO25+'Full Data'!EW25+'Full Data'!FE25+'Full Data'!FM25+'Full Data'!FU25+'Full Data'!GC25+'Full Data'!GK25+'Full Data'!GS25+'Full Data'!HA25+'Full Data'!HI25+'Full Data'!HQ25+'Full Data'!HY25+'Full Data'!IG25+'Full Data'!IO25+'Full Data'!IW25+'Full Data'!JE25+'Full Data'!JM25+'Full Data'!JU25+'Full Data'!KC25+'Full Data'!KK25+'Full Data'!KS25+'Full Data'!LA25+'Full Data'!LI25+'Full Data'!LQ25+'Full Data'!LY25+'Full Data'!MG25+'Full Data'!MO25+'Full Data'!MW25+'Full Data'!NE25+'Full Data'!NM25+'Full Data'!NU25+'Full Data'!OC25+'Full Data'!OK25+'Full Data'!OS25+'Full Data'!PA25+'Full Data'!PI25)</f>
        <v>0</v>
      </c>
    </row>
    <row r="23" spans="1:27" outlineLevel="1">
      <c r="A23" s="49">
        <f>'Full Data'!A26</f>
        <v>43997</v>
      </c>
      <c r="B23" s="50" t="str">
        <f>'Full Data'!B26</f>
        <v>Salesi Savu</v>
      </c>
      <c r="C23" s="50" t="str">
        <f>'Full Data'!C26</f>
        <v>Western</v>
      </c>
      <c r="D23" s="50" t="str">
        <f>'Full Data'!D26</f>
        <v>Ba</v>
      </c>
      <c r="E23" s="50" t="str">
        <f>'Full Data'!E26</f>
        <v>Nadi</v>
      </c>
      <c r="F23" s="51">
        <f>'Full Data'!F26</f>
        <v>1</v>
      </c>
      <c r="G23" s="50" t="str">
        <f>'Full Data'!G26</f>
        <v>Votualevu</v>
      </c>
      <c r="H23" s="52">
        <f>'Full Data'!H26</f>
        <v>1</v>
      </c>
      <c r="I23" s="53" t="str">
        <f>'Full Data'!I26</f>
        <v>Others (English)</v>
      </c>
      <c r="J23" s="54">
        <f>'Full Data'!J26</f>
        <v>83</v>
      </c>
      <c r="K23" s="54">
        <f>'Full Data'!K26</f>
        <v>68</v>
      </c>
      <c r="L23" s="54">
        <f>'Full Data'!L26</f>
        <v>27</v>
      </c>
      <c r="M23" s="54">
        <f>'Full Data'!M26</f>
        <v>19</v>
      </c>
      <c r="N23" s="54">
        <f>'Full Data'!N26</f>
        <v>7</v>
      </c>
      <c r="O23" s="54">
        <f>'Full Data'!O26</f>
        <v>5</v>
      </c>
      <c r="P23" s="55">
        <f t="shared" si="2"/>
        <v>209</v>
      </c>
      <c r="Q23" s="56">
        <f>P23/P28</f>
        <v>8.9931153184165238E-2</v>
      </c>
      <c r="R23" s="87">
        <f>'Full Data'!$Q$27</f>
        <v>3</v>
      </c>
      <c r="S23" s="54">
        <f>'Full Data'!R26+'Full Data'!Z26+'Full Data'!AH26+'Full Data'!AP26+'Full Data'!AX26+'Full Data'!BF26+'Full Data'!BN26+'Full Data'!BV26+'Full Data'!CD26+'Full Data'!CL26+'Full Data'!CT26+'Full Data'!DB26+'Full Data'!DJ26+'Full Data'!DR26+'Full Data'!DZ26+'Full Data'!EH26+'Full Data'!GD26+'Full Data'!GL26+'Full Data'!GT26+'Full Data'!HB26+'Full Data'!HJ26+'Full Data'!HR26+'Full Data'!HZ26+'Full Data'!IH26+'Full Data'!IP26+'Full Data'!IX26+'Full Data'!JF26+'Full Data'!JN26+'Full Data'!JV26+'Full Data'!KD26+'Full Data'!KL26+'Full Data'!KT26+'Full Data'!LB26+'Full Data'!LJ26+'Full Data'!LR26+'Full Data'!LZ26+'Full Data'!MH26+'Full Data'!MP26+'Full Data'!MX26+'Full Data'!NF26+'Full Data'!NN26+'Full Data'!NV26+'Full Data'!OD26+'Full Data'!OL26+'Full Data'!OT26+'Full Data'!PB26+'Full Data'!EP26+'Full Data'!EX26+'Full Data'!FF26+'Full Data'!FN26+'Full Data'!FV26</f>
        <v>332</v>
      </c>
      <c r="T23" s="54">
        <f>'Full Data'!S26+'Full Data'!AA26+'Full Data'!AI26+'Full Data'!AQ26+'Full Data'!AY26+'Full Data'!BG26+'Full Data'!BO26+'Full Data'!BW26+'Full Data'!CE26+'Full Data'!CM26+'Full Data'!CU26+'Full Data'!DC26+'Full Data'!DK26+'Full Data'!DS26+'Full Data'!EA26+'Full Data'!EI26+'Full Data'!GE26+'Full Data'!GM26+'Full Data'!GU26+'Full Data'!HC26+'Full Data'!HK26+'Full Data'!HS26+'Full Data'!IA26+'Full Data'!II26+'Full Data'!IQ26+'Full Data'!IY26+'Full Data'!JG26+'Full Data'!JO26+'Full Data'!JW26+'Full Data'!KE26+'Full Data'!KM26+'Full Data'!KU26+'Full Data'!LC26+'Full Data'!LK26+'Full Data'!LS26+'Full Data'!MA26+'Full Data'!MI26+'Full Data'!MQ26+'Full Data'!MY26+'Full Data'!NG26+'Full Data'!NO26+'Full Data'!NW26+'Full Data'!OE26+'Full Data'!OM26+'Full Data'!OU26+'Full Data'!PC26+'Full Data'!EQ26+'Full Data'!EY26+'Full Data'!FG26+'Full Data'!FO26+'Full Data'!FW26</f>
        <v>181</v>
      </c>
      <c r="U23" s="54">
        <f>'Full Data'!T26+'Full Data'!AB26+'Full Data'!AJ26+'Full Data'!AR26+'Full Data'!AZ26+'Full Data'!BH26+'Full Data'!BP26+'Full Data'!BX26+'Full Data'!CF26+'Full Data'!CN26+'Full Data'!CV26+'Full Data'!DD26+'Full Data'!DL26+'Full Data'!DT26+'Full Data'!EB26+'Full Data'!EJ26+'Full Data'!GF26+'Full Data'!GN26+'Full Data'!GV26+'Full Data'!HD26+'Full Data'!HL26+'Full Data'!HT26+'Full Data'!IB26+'Full Data'!IJ26+'Full Data'!IR26+'Full Data'!IZ26+'Full Data'!JH26+'Full Data'!JP26+'Full Data'!JX26+'Full Data'!KF26+'Full Data'!KN26+'Full Data'!KV26+'Full Data'!LD26+'Full Data'!LL26+'Full Data'!LT26+'Full Data'!MB26+'Full Data'!MJ26+'Full Data'!MR26+'Full Data'!MZ26+'Full Data'!NH26+'Full Data'!NP26+'Full Data'!NX26+'Full Data'!OF26+'Full Data'!ON26+'Full Data'!OV26+'Full Data'!PD26+'Full Data'!ER26+'Full Data'!EZ26+'Full Data'!FH26+'Full Data'!FP26+'Full Data'!FX26</f>
        <v>151</v>
      </c>
      <c r="V23" s="54">
        <f>'Full Data'!U26+'Full Data'!AC26+'Full Data'!AK26+'Full Data'!AS26+'Full Data'!BA26+'Full Data'!BI26+'Full Data'!BQ26+'Full Data'!BY26+'Full Data'!CG26+'Full Data'!CO26+'Full Data'!CW26+'Full Data'!DE26+'Full Data'!DM26+'Full Data'!DU26+'Full Data'!EC26+'Full Data'!EK26+'Full Data'!GG26+'Full Data'!GO26+'Full Data'!GW26+'Full Data'!HE26+'Full Data'!HM26+'Full Data'!HU26+'Full Data'!IC26+'Full Data'!IK26+'Full Data'!IS26+'Full Data'!JA26+'Full Data'!JI26+'Full Data'!JQ26+'Full Data'!JY26+'Full Data'!KG26+'Full Data'!KO26+'Full Data'!KW26+'Full Data'!LE26+'Full Data'!LM26+'Full Data'!LU26+'Full Data'!MC26+'Full Data'!MK26+'Full Data'!MS26+'Full Data'!NA26+'Full Data'!NI26+'Full Data'!NQ26+'Full Data'!NY26+'Full Data'!OG26+'Full Data'!OO26+'Full Data'!OW26+'Full Data'!PE26+'Full Data'!ES26+'Full Data'!FA26+'Full Data'!FI26+'Full Data'!FQ26+'Full Data'!FY26</f>
        <v>54</v>
      </c>
      <c r="W23" s="54">
        <f>'Full Data'!V26+'Full Data'!AD26+'Full Data'!AL26+'Full Data'!AT26+'Full Data'!BB26+'Full Data'!BJ26+'Full Data'!BR26+'Full Data'!BZ26+'Full Data'!CH26+'Full Data'!CP26+'Full Data'!CX26+'Full Data'!DF26+'Full Data'!DN26+'Full Data'!DV26+'Full Data'!ED26+'Full Data'!EL26+'Full Data'!GH26+'Full Data'!GP26+'Full Data'!GX26+'Full Data'!HF26+'Full Data'!HN26+'Full Data'!HV26+'Full Data'!ID26+'Full Data'!IL26+'Full Data'!IT26+'Full Data'!JB26+'Full Data'!JJ26+'Full Data'!JR26+'Full Data'!JZ26+'Full Data'!KH26+'Full Data'!KP26+'Full Data'!KX26+'Full Data'!LF26+'Full Data'!LN26+'Full Data'!LV26+'Full Data'!MD26+'Full Data'!ML26+'Full Data'!MT26+'Full Data'!NB26+'Full Data'!NJ26+'Full Data'!NR26+'Full Data'!NZ26+'Full Data'!OH26+'Full Data'!OP26+'Full Data'!OX26+'Full Data'!PF26+'Full Data'!ET26+'Full Data'!FB26+'Full Data'!FJ26+'Full Data'!FR26+'Full Data'!FZ26</f>
        <v>16</v>
      </c>
      <c r="X23" s="54">
        <f>'Full Data'!W26+'Full Data'!AE26+'Full Data'!AM26+'Full Data'!AU26+'Full Data'!BC26+'Full Data'!BK26+'Full Data'!BS26+'Full Data'!CA26+'Full Data'!CI26+'Full Data'!CQ26+'Full Data'!CY26+'Full Data'!DG26+'Full Data'!DO26+'Full Data'!DW26+'Full Data'!EE26+'Full Data'!EM26+'Full Data'!GI26+'Full Data'!GQ26+'Full Data'!GY26+'Full Data'!HG26+'Full Data'!HO26+'Full Data'!HW26+'Full Data'!IE26+'Full Data'!IM26+'Full Data'!IU26+'Full Data'!JC26+'Full Data'!JK26+'Full Data'!JS26+'Full Data'!KA26+'Full Data'!KI26+'Full Data'!KQ26+'Full Data'!KY26+'Full Data'!LG26+'Full Data'!LO26+'Full Data'!LW26+'Full Data'!ME26+'Full Data'!MM26+'Full Data'!MU26+'Full Data'!NC26+'Full Data'!NK26+'Full Data'!NS26+'Full Data'!OA26+'Full Data'!OI26+'Full Data'!OQ26+'Full Data'!OY26+'Full Data'!PG26+'Full Data'!EU26+'Full Data'!FC26+'Full Data'!FK26+'Full Data'!FS26+'Full Data'!GA26</f>
        <v>6</v>
      </c>
      <c r="Y23" s="57">
        <f t="shared" si="3"/>
        <v>740</v>
      </c>
      <c r="Z23" s="56">
        <f>Y23/Y28</f>
        <v>8.9860352155434128E-2</v>
      </c>
      <c r="AA23" s="87">
        <f>SUM('Full Data'!Y26+'Full Data'!AG26+'Full Data'!AO26+'Full Data'!AW26+'Full Data'!BE26+'Full Data'!BM26+'Full Data'!BU26+'Full Data'!CC26+'Full Data'!CK26+'Full Data'!CS26+'Full Data'!DA26+'Full Data'!DI26+'Full Data'!DQ26+'Full Data'!DY26+'Full Data'!EG26+'Full Data'!EO26+'Full Data'!EW26+'Full Data'!FE26+'Full Data'!FM26+'Full Data'!FU26+'Full Data'!GC26+'Full Data'!GK26+'Full Data'!GS26+'Full Data'!HA26+'Full Data'!HI26+'Full Data'!HQ26+'Full Data'!HY26+'Full Data'!IG26+'Full Data'!IO26+'Full Data'!IW26+'Full Data'!JE26+'Full Data'!JM26+'Full Data'!JU26+'Full Data'!KC26+'Full Data'!KK26+'Full Data'!KS26+'Full Data'!LA26+'Full Data'!LI26+'Full Data'!LQ26+'Full Data'!LY26+'Full Data'!MG26+'Full Data'!MO26+'Full Data'!MW26+'Full Data'!NE26+'Full Data'!NM26+'Full Data'!NU26+'Full Data'!OC26+'Full Data'!OK26+'Full Data'!OS26+'Full Data'!PA26+'Full Data'!PI26)</f>
        <v>2</v>
      </c>
    </row>
    <row r="24" spans="1:27" outlineLevel="1">
      <c r="A24" s="49">
        <f>'Full Data'!A27</f>
        <v>43998</v>
      </c>
      <c r="B24" s="50" t="str">
        <f>'Full Data'!B27</f>
        <v>Salesi Savu</v>
      </c>
      <c r="C24" s="50" t="str">
        <f>'Full Data'!C27</f>
        <v>Western</v>
      </c>
      <c r="D24" s="50" t="str">
        <f>'Full Data'!D27</f>
        <v>Ba</v>
      </c>
      <c r="E24" s="50" t="str">
        <f>'Full Data'!E27</f>
        <v>Vuda</v>
      </c>
      <c r="F24" s="51">
        <f>'Full Data'!F27</f>
        <v>1</v>
      </c>
      <c r="G24" s="50" t="str">
        <f>'Full Data'!G27</f>
        <v xml:space="preserve">Saweni, Lauwaki, Lomolomo, </v>
      </c>
      <c r="H24" s="52">
        <f>'Full Data'!H27</f>
        <v>3</v>
      </c>
      <c r="I24" s="53" t="str">
        <f>'Full Data'!I27</f>
        <v>Others (English)</v>
      </c>
      <c r="J24" s="54">
        <f>'Full Data'!J27</f>
        <v>42</v>
      </c>
      <c r="K24" s="54">
        <f>'Full Data'!K27</f>
        <v>37</v>
      </c>
      <c r="L24" s="54">
        <f>'Full Data'!L27</f>
        <v>20</v>
      </c>
      <c r="M24" s="54">
        <f>'Full Data'!M27</f>
        <v>6</v>
      </c>
      <c r="N24" s="54">
        <f>'Full Data'!N27</f>
        <v>5</v>
      </c>
      <c r="O24" s="54">
        <f>'Full Data'!O27</f>
        <v>4</v>
      </c>
      <c r="P24" s="55">
        <f t="shared" si="2"/>
        <v>114</v>
      </c>
      <c r="Q24" s="56">
        <f>P24/P28</f>
        <v>4.9053356282271948E-2</v>
      </c>
      <c r="R24" s="87">
        <f>'Full Data'!$Q$28</f>
        <v>0</v>
      </c>
      <c r="S24" s="54">
        <f>'Full Data'!R27+'Full Data'!Z27+'Full Data'!AH27+'Full Data'!AP27+'Full Data'!AX27+'Full Data'!BF27+'Full Data'!BN27+'Full Data'!BV27+'Full Data'!CD27+'Full Data'!CL27+'Full Data'!CT27+'Full Data'!DB27+'Full Data'!DJ27+'Full Data'!DR27+'Full Data'!DZ27+'Full Data'!EH27+'Full Data'!GD27+'Full Data'!GL27+'Full Data'!GT27+'Full Data'!HB27+'Full Data'!HJ27+'Full Data'!HR27+'Full Data'!HZ27+'Full Data'!IH27+'Full Data'!IP27+'Full Data'!IX27+'Full Data'!JF27+'Full Data'!JN27+'Full Data'!JV27+'Full Data'!KD27+'Full Data'!KL27+'Full Data'!KT27+'Full Data'!LB27+'Full Data'!LJ27+'Full Data'!LR27+'Full Data'!LZ27+'Full Data'!MH27+'Full Data'!MP27+'Full Data'!MX27+'Full Data'!NF27+'Full Data'!NN27+'Full Data'!NV27+'Full Data'!OD27+'Full Data'!OL27+'Full Data'!OT27+'Full Data'!PB27+'Full Data'!EP27+'Full Data'!EX27+'Full Data'!FF27+'Full Data'!FN27+'Full Data'!FV27</f>
        <v>248</v>
      </c>
      <c r="T24" s="54">
        <f>'Full Data'!S27+'Full Data'!AA27+'Full Data'!AI27+'Full Data'!AQ27+'Full Data'!AY27+'Full Data'!BG27+'Full Data'!BO27+'Full Data'!BW27+'Full Data'!CE27+'Full Data'!CM27+'Full Data'!CU27+'Full Data'!DC27+'Full Data'!DK27+'Full Data'!DS27+'Full Data'!EA27+'Full Data'!EI27+'Full Data'!GE27+'Full Data'!GM27+'Full Data'!GU27+'Full Data'!HC27+'Full Data'!HK27+'Full Data'!HS27+'Full Data'!IA27+'Full Data'!II27+'Full Data'!IQ27+'Full Data'!IY27+'Full Data'!JG27+'Full Data'!JO27+'Full Data'!JW27+'Full Data'!KE27+'Full Data'!KM27+'Full Data'!KU27+'Full Data'!LC27+'Full Data'!LK27+'Full Data'!LS27+'Full Data'!MA27+'Full Data'!MI27+'Full Data'!MQ27+'Full Data'!MY27+'Full Data'!NG27+'Full Data'!NO27+'Full Data'!NW27+'Full Data'!OE27+'Full Data'!OM27+'Full Data'!OU27+'Full Data'!PC27+'Full Data'!EQ27+'Full Data'!EY27+'Full Data'!FG27+'Full Data'!FO27+'Full Data'!FW27</f>
        <v>155</v>
      </c>
      <c r="U24" s="54">
        <f>'Full Data'!T27+'Full Data'!AB27+'Full Data'!AJ27+'Full Data'!AR27+'Full Data'!AZ27+'Full Data'!BH27+'Full Data'!BP27+'Full Data'!BX27+'Full Data'!CF27+'Full Data'!CN27+'Full Data'!CV27+'Full Data'!DD27+'Full Data'!DL27+'Full Data'!DT27+'Full Data'!EB27+'Full Data'!EJ27+'Full Data'!GF27+'Full Data'!GN27+'Full Data'!GV27+'Full Data'!HD27+'Full Data'!HL27+'Full Data'!HT27+'Full Data'!IB27+'Full Data'!IJ27+'Full Data'!IR27+'Full Data'!IZ27+'Full Data'!JH27+'Full Data'!JP27+'Full Data'!JX27+'Full Data'!KF27+'Full Data'!KN27+'Full Data'!KV27+'Full Data'!LD27+'Full Data'!LL27+'Full Data'!LT27+'Full Data'!MB27+'Full Data'!MJ27+'Full Data'!MR27+'Full Data'!MZ27+'Full Data'!NH27+'Full Data'!NP27+'Full Data'!NX27+'Full Data'!OF27+'Full Data'!ON27+'Full Data'!OV27+'Full Data'!PD27+'Full Data'!ER27+'Full Data'!EZ27+'Full Data'!FH27+'Full Data'!FP27+'Full Data'!FX27</f>
        <v>130</v>
      </c>
      <c r="V24" s="54">
        <f>'Full Data'!U27+'Full Data'!AC27+'Full Data'!AK27+'Full Data'!AS27+'Full Data'!BA27+'Full Data'!BI27+'Full Data'!BQ27+'Full Data'!BY27+'Full Data'!CG27+'Full Data'!CO27+'Full Data'!CW27+'Full Data'!DE27+'Full Data'!DM27+'Full Data'!DU27+'Full Data'!EC27+'Full Data'!EK27+'Full Data'!GG27+'Full Data'!GO27+'Full Data'!GW27+'Full Data'!HE27+'Full Data'!HM27+'Full Data'!HU27+'Full Data'!IC27+'Full Data'!IK27+'Full Data'!IS27+'Full Data'!JA27+'Full Data'!JI27+'Full Data'!JQ27+'Full Data'!JY27+'Full Data'!KG27+'Full Data'!KO27+'Full Data'!KW27+'Full Data'!LE27+'Full Data'!LM27+'Full Data'!LU27+'Full Data'!MC27+'Full Data'!MK27+'Full Data'!MS27+'Full Data'!NA27+'Full Data'!NI27+'Full Data'!NQ27+'Full Data'!NY27+'Full Data'!OG27+'Full Data'!OO27+'Full Data'!OW27+'Full Data'!PE27+'Full Data'!ES27+'Full Data'!FA27+'Full Data'!FI27+'Full Data'!FQ27+'Full Data'!FY27</f>
        <v>31</v>
      </c>
      <c r="W24" s="54">
        <f>'Full Data'!V27+'Full Data'!AD27+'Full Data'!AL27+'Full Data'!AT27+'Full Data'!BB27+'Full Data'!BJ27+'Full Data'!BR27+'Full Data'!BZ27+'Full Data'!CH27+'Full Data'!CP27+'Full Data'!CX27+'Full Data'!DF27+'Full Data'!DN27+'Full Data'!DV27+'Full Data'!ED27+'Full Data'!EL27+'Full Data'!GH27+'Full Data'!GP27+'Full Data'!GX27+'Full Data'!HF27+'Full Data'!HN27+'Full Data'!HV27+'Full Data'!ID27+'Full Data'!IL27+'Full Data'!IT27+'Full Data'!JB27+'Full Data'!JJ27+'Full Data'!JR27+'Full Data'!JZ27+'Full Data'!KH27+'Full Data'!KP27+'Full Data'!KX27+'Full Data'!LF27+'Full Data'!LN27+'Full Data'!LV27+'Full Data'!MD27+'Full Data'!ML27+'Full Data'!MT27+'Full Data'!NB27+'Full Data'!NJ27+'Full Data'!NR27+'Full Data'!NZ27+'Full Data'!OH27+'Full Data'!OP27+'Full Data'!OX27+'Full Data'!PF27+'Full Data'!ET27+'Full Data'!FB27+'Full Data'!FJ27+'Full Data'!FR27+'Full Data'!FZ27</f>
        <v>4</v>
      </c>
      <c r="X24" s="54">
        <f>'Full Data'!W27+'Full Data'!AE27+'Full Data'!AM27+'Full Data'!AU27+'Full Data'!BC27+'Full Data'!BK27+'Full Data'!BS27+'Full Data'!CA27+'Full Data'!CI27+'Full Data'!CQ27+'Full Data'!CY27+'Full Data'!DG27+'Full Data'!DO27+'Full Data'!DW27+'Full Data'!EE27+'Full Data'!EM27+'Full Data'!GI27+'Full Data'!GQ27+'Full Data'!GY27+'Full Data'!HG27+'Full Data'!HO27+'Full Data'!HW27+'Full Data'!IE27+'Full Data'!IM27+'Full Data'!IU27+'Full Data'!JC27+'Full Data'!JK27+'Full Data'!JS27+'Full Data'!KA27+'Full Data'!KI27+'Full Data'!KQ27+'Full Data'!KY27+'Full Data'!LG27+'Full Data'!LO27+'Full Data'!LW27+'Full Data'!ME27+'Full Data'!MM27+'Full Data'!MU27+'Full Data'!NC27+'Full Data'!NK27+'Full Data'!NS27+'Full Data'!OA27+'Full Data'!OI27+'Full Data'!OQ27+'Full Data'!OY27+'Full Data'!PG27+'Full Data'!EU27+'Full Data'!FC27+'Full Data'!FK27+'Full Data'!FS27+'Full Data'!GA27</f>
        <v>4</v>
      </c>
      <c r="Y24" s="57">
        <f t="shared" si="3"/>
        <v>572</v>
      </c>
      <c r="Z24" s="56">
        <f>Y24/Y28</f>
        <v>6.9459623557984213E-2</v>
      </c>
      <c r="AA24" s="87">
        <f>SUM('Full Data'!Y27+'Full Data'!AG27+'Full Data'!AO27+'Full Data'!AW27+'Full Data'!BE27+'Full Data'!BM27+'Full Data'!BU27+'Full Data'!CC27+'Full Data'!CK27+'Full Data'!CS27+'Full Data'!DA27+'Full Data'!DI27+'Full Data'!DQ27+'Full Data'!DY27+'Full Data'!EG27+'Full Data'!EO27+'Full Data'!EW27+'Full Data'!FE27+'Full Data'!FM27+'Full Data'!FU27+'Full Data'!GC27+'Full Data'!GK27+'Full Data'!GS27+'Full Data'!HA27+'Full Data'!HI27+'Full Data'!HQ27+'Full Data'!HY27+'Full Data'!IG27+'Full Data'!IO27+'Full Data'!IW27+'Full Data'!JE27+'Full Data'!JM27+'Full Data'!JU27+'Full Data'!KC27+'Full Data'!KK27+'Full Data'!KS27+'Full Data'!LA27+'Full Data'!LI27+'Full Data'!LQ27+'Full Data'!LY27+'Full Data'!MG27+'Full Data'!MO27+'Full Data'!MW27+'Full Data'!NE27+'Full Data'!NM27+'Full Data'!NU27+'Full Data'!OC27+'Full Data'!OK27+'Full Data'!OS27+'Full Data'!PA27+'Full Data'!PI27)</f>
        <v>0</v>
      </c>
    </row>
    <row r="25" spans="1:27" outlineLevel="1">
      <c r="A25" s="49">
        <f>'Full Data'!A28</f>
        <v>43999</v>
      </c>
      <c r="B25" s="50" t="str">
        <f>'Full Data'!B28</f>
        <v>Salesi Savu</v>
      </c>
      <c r="C25" s="50" t="str">
        <f>'Full Data'!C28</f>
        <v>Western</v>
      </c>
      <c r="D25" s="50" t="str">
        <f>'Full Data'!D28</f>
        <v>Ba</v>
      </c>
      <c r="E25" s="50" t="str">
        <f>'Full Data'!E28</f>
        <v>Vitogo</v>
      </c>
      <c r="F25" s="51">
        <f>'Full Data'!F28</f>
        <v>1</v>
      </c>
      <c r="G25" s="50" t="str">
        <f>'Full Data'!G28</f>
        <v xml:space="preserve">Lovu, Tora settl., </v>
      </c>
      <c r="H25" s="52">
        <f>'Full Data'!H28</f>
        <v>2</v>
      </c>
      <c r="I25" s="53" t="str">
        <f>'Full Data'!I28</f>
        <v>Itaukei</v>
      </c>
      <c r="J25" s="54">
        <f>'Full Data'!J28</f>
        <v>63</v>
      </c>
      <c r="K25" s="54">
        <f>'Full Data'!K28</f>
        <v>22</v>
      </c>
      <c r="L25" s="54">
        <f>'Full Data'!L28</f>
        <v>14</v>
      </c>
      <c r="M25" s="54">
        <f>'Full Data'!M28</f>
        <v>3</v>
      </c>
      <c r="N25" s="54">
        <f>'Full Data'!N28</f>
        <v>33</v>
      </c>
      <c r="O25" s="54">
        <f>'Full Data'!O28</f>
        <v>11</v>
      </c>
      <c r="P25" s="55">
        <f t="shared" si="2"/>
        <v>146</v>
      </c>
      <c r="Q25" s="56">
        <f>P25/P28</f>
        <v>6.2822719449225475E-2</v>
      </c>
      <c r="R25" s="87">
        <f>'Full Data'!$Q$29</f>
        <v>0</v>
      </c>
      <c r="S25" s="54">
        <f>'Full Data'!R28+'Full Data'!Z28+'Full Data'!AH28+'Full Data'!AP28+'Full Data'!AX28+'Full Data'!BF28+'Full Data'!BN28+'Full Data'!BV28+'Full Data'!CD28+'Full Data'!CL28+'Full Data'!CT28+'Full Data'!DB28+'Full Data'!DJ28+'Full Data'!DR28+'Full Data'!DZ28+'Full Data'!EH28+'Full Data'!GD28+'Full Data'!GL28+'Full Data'!GT28+'Full Data'!HB28+'Full Data'!HJ28+'Full Data'!HR28+'Full Data'!HZ28+'Full Data'!IH28+'Full Data'!IP28+'Full Data'!IX28+'Full Data'!JF28+'Full Data'!JN28+'Full Data'!JV28+'Full Data'!KD28+'Full Data'!KL28+'Full Data'!KT28+'Full Data'!LB28+'Full Data'!LJ28+'Full Data'!LR28+'Full Data'!LZ28+'Full Data'!MH28+'Full Data'!MP28+'Full Data'!MX28+'Full Data'!NF28+'Full Data'!NN28+'Full Data'!NV28+'Full Data'!OD28+'Full Data'!OL28+'Full Data'!OT28+'Full Data'!PB28+'Full Data'!EP28+'Full Data'!EX28+'Full Data'!FF28+'Full Data'!FN28+'Full Data'!FV28</f>
        <v>302</v>
      </c>
      <c r="T25" s="54">
        <f>'Full Data'!S28+'Full Data'!AA28+'Full Data'!AI28+'Full Data'!AQ28+'Full Data'!AY28+'Full Data'!BG28+'Full Data'!BO28+'Full Data'!BW28+'Full Data'!CE28+'Full Data'!CM28+'Full Data'!CU28+'Full Data'!DC28+'Full Data'!DK28+'Full Data'!DS28+'Full Data'!EA28+'Full Data'!EI28+'Full Data'!GE28+'Full Data'!GM28+'Full Data'!GU28+'Full Data'!HC28+'Full Data'!HK28+'Full Data'!HS28+'Full Data'!IA28+'Full Data'!II28+'Full Data'!IQ28+'Full Data'!IY28+'Full Data'!JG28+'Full Data'!JO28+'Full Data'!JW28+'Full Data'!KE28+'Full Data'!KM28+'Full Data'!KU28+'Full Data'!LC28+'Full Data'!LK28+'Full Data'!LS28+'Full Data'!MA28+'Full Data'!MI28+'Full Data'!MQ28+'Full Data'!MY28+'Full Data'!NG28+'Full Data'!NO28+'Full Data'!NW28+'Full Data'!OE28+'Full Data'!OM28+'Full Data'!OU28+'Full Data'!PC28+'Full Data'!EQ28+'Full Data'!EY28+'Full Data'!FG28+'Full Data'!FO28+'Full Data'!FW28</f>
        <v>94</v>
      </c>
      <c r="U25" s="54">
        <f>'Full Data'!T28+'Full Data'!AB28+'Full Data'!AJ28+'Full Data'!AR28+'Full Data'!AZ28+'Full Data'!BH28+'Full Data'!BP28+'Full Data'!BX28+'Full Data'!CF28+'Full Data'!CN28+'Full Data'!CV28+'Full Data'!DD28+'Full Data'!DL28+'Full Data'!DT28+'Full Data'!EB28+'Full Data'!EJ28+'Full Data'!GF28+'Full Data'!GN28+'Full Data'!GV28+'Full Data'!HD28+'Full Data'!HL28+'Full Data'!HT28+'Full Data'!IB28+'Full Data'!IJ28+'Full Data'!IR28+'Full Data'!IZ28+'Full Data'!JH28+'Full Data'!JP28+'Full Data'!JX28+'Full Data'!KF28+'Full Data'!KN28+'Full Data'!KV28+'Full Data'!LD28+'Full Data'!LL28+'Full Data'!LT28+'Full Data'!MB28+'Full Data'!MJ28+'Full Data'!MR28+'Full Data'!MZ28+'Full Data'!NH28+'Full Data'!NP28+'Full Data'!NX28+'Full Data'!OF28+'Full Data'!ON28+'Full Data'!OV28+'Full Data'!PD28+'Full Data'!ER28+'Full Data'!EZ28+'Full Data'!FH28+'Full Data'!FP28+'Full Data'!FX28</f>
        <v>156</v>
      </c>
      <c r="V25" s="54">
        <f>'Full Data'!U28+'Full Data'!AC28+'Full Data'!AK28+'Full Data'!AS28+'Full Data'!BA28+'Full Data'!BI28+'Full Data'!BQ28+'Full Data'!BY28+'Full Data'!CG28+'Full Data'!CO28+'Full Data'!CW28+'Full Data'!DE28+'Full Data'!DM28+'Full Data'!DU28+'Full Data'!EC28+'Full Data'!EK28+'Full Data'!GG28+'Full Data'!GO28+'Full Data'!GW28+'Full Data'!HE28+'Full Data'!HM28+'Full Data'!HU28+'Full Data'!IC28+'Full Data'!IK28+'Full Data'!IS28+'Full Data'!JA28+'Full Data'!JI28+'Full Data'!JQ28+'Full Data'!JY28+'Full Data'!KG28+'Full Data'!KO28+'Full Data'!KW28+'Full Data'!LE28+'Full Data'!LM28+'Full Data'!LU28+'Full Data'!MC28+'Full Data'!MK28+'Full Data'!MS28+'Full Data'!NA28+'Full Data'!NI28+'Full Data'!NQ28+'Full Data'!NY28+'Full Data'!OG28+'Full Data'!OO28+'Full Data'!OW28+'Full Data'!PE28+'Full Data'!ES28+'Full Data'!FA28+'Full Data'!FI28+'Full Data'!FQ28+'Full Data'!FY28</f>
        <v>10</v>
      </c>
      <c r="W25" s="54">
        <f>'Full Data'!V28+'Full Data'!AD28+'Full Data'!AL28+'Full Data'!AT28+'Full Data'!BB28+'Full Data'!BJ28+'Full Data'!BR28+'Full Data'!BZ28+'Full Data'!CH28+'Full Data'!CP28+'Full Data'!CX28+'Full Data'!DF28+'Full Data'!DN28+'Full Data'!DV28+'Full Data'!ED28+'Full Data'!EL28+'Full Data'!GH28+'Full Data'!GP28+'Full Data'!GX28+'Full Data'!HF28+'Full Data'!HN28+'Full Data'!HV28+'Full Data'!ID28+'Full Data'!IL28+'Full Data'!IT28+'Full Data'!JB28+'Full Data'!JJ28+'Full Data'!JR28+'Full Data'!JZ28+'Full Data'!KH28+'Full Data'!KP28+'Full Data'!KX28+'Full Data'!LF28+'Full Data'!LN28+'Full Data'!LV28+'Full Data'!MD28+'Full Data'!ML28+'Full Data'!MT28+'Full Data'!NB28+'Full Data'!NJ28+'Full Data'!NR28+'Full Data'!NZ28+'Full Data'!OH28+'Full Data'!OP28+'Full Data'!OX28+'Full Data'!PF28+'Full Data'!ET28+'Full Data'!FB28+'Full Data'!FJ28+'Full Data'!FR28+'Full Data'!FZ28</f>
        <v>80</v>
      </c>
      <c r="X25" s="54">
        <f>'Full Data'!W28+'Full Data'!AE28+'Full Data'!AM28+'Full Data'!AU28+'Full Data'!BC28+'Full Data'!BK28+'Full Data'!BS28+'Full Data'!CA28+'Full Data'!CI28+'Full Data'!CQ28+'Full Data'!CY28+'Full Data'!DG28+'Full Data'!DO28+'Full Data'!DW28+'Full Data'!EE28+'Full Data'!EM28+'Full Data'!GI28+'Full Data'!GQ28+'Full Data'!GY28+'Full Data'!HG28+'Full Data'!HO28+'Full Data'!HW28+'Full Data'!IE28+'Full Data'!IM28+'Full Data'!IU28+'Full Data'!JC28+'Full Data'!JK28+'Full Data'!JS28+'Full Data'!KA28+'Full Data'!KI28+'Full Data'!KQ28+'Full Data'!KY28+'Full Data'!LG28+'Full Data'!LO28+'Full Data'!LW28+'Full Data'!ME28+'Full Data'!MM28+'Full Data'!MU28+'Full Data'!NC28+'Full Data'!NK28+'Full Data'!NS28+'Full Data'!OA28+'Full Data'!OI28+'Full Data'!OQ28+'Full Data'!OY28+'Full Data'!PG28+'Full Data'!EU28+'Full Data'!FC28+'Full Data'!FK28+'Full Data'!FS28+'Full Data'!GA28</f>
        <v>20</v>
      </c>
      <c r="Y25" s="57">
        <f t="shared" si="3"/>
        <v>662</v>
      </c>
      <c r="Z25" s="56">
        <f>Y25/Y28</f>
        <v>8.0388585306618091E-2</v>
      </c>
      <c r="AA25" s="87">
        <f>SUM('Full Data'!Y28+'Full Data'!AG28+'Full Data'!AO28+'Full Data'!AW28+'Full Data'!BE28+'Full Data'!BM28+'Full Data'!BU28+'Full Data'!CC28+'Full Data'!CK28+'Full Data'!CS28+'Full Data'!DA28+'Full Data'!DI28+'Full Data'!DQ28+'Full Data'!DY28+'Full Data'!EG28+'Full Data'!EO28+'Full Data'!EW28+'Full Data'!FE28+'Full Data'!FM28+'Full Data'!FU28+'Full Data'!GC28+'Full Data'!GK28+'Full Data'!GS28+'Full Data'!HA28+'Full Data'!HI28+'Full Data'!HQ28+'Full Data'!HY28+'Full Data'!IG28+'Full Data'!IO28+'Full Data'!IW28+'Full Data'!JE28+'Full Data'!JM28+'Full Data'!JU28+'Full Data'!KC28+'Full Data'!KK28+'Full Data'!KS28+'Full Data'!LA28+'Full Data'!LI28+'Full Data'!LQ28+'Full Data'!LY28+'Full Data'!MG28+'Full Data'!MO28+'Full Data'!MW28+'Full Data'!NE28+'Full Data'!NM28+'Full Data'!NU28+'Full Data'!OC28+'Full Data'!OK28+'Full Data'!OS28+'Full Data'!PA28+'Full Data'!PI28)</f>
        <v>0</v>
      </c>
    </row>
    <row r="26" spans="1:27" outlineLevel="1">
      <c r="A26" s="49">
        <f>'Full Data'!A29</f>
        <v>44000</v>
      </c>
      <c r="B26" s="50" t="str">
        <f>'Full Data'!B29</f>
        <v>Salesi Savu</v>
      </c>
      <c r="C26" s="50" t="str">
        <f>'Full Data'!C29</f>
        <v>Western</v>
      </c>
      <c r="D26" s="50" t="str">
        <f>'Full Data'!D29</f>
        <v>Ba</v>
      </c>
      <c r="E26" s="50" t="str">
        <f>'Full Data'!E29</f>
        <v>Vitogo</v>
      </c>
      <c r="F26" s="51">
        <f>'Full Data'!F29</f>
        <v>0</v>
      </c>
      <c r="G26" s="50" t="str">
        <f>'Full Data'!G29</f>
        <v>Tomuka</v>
      </c>
      <c r="H26" s="52">
        <f>'Full Data'!H29</f>
        <v>1</v>
      </c>
      <c r="I26" s="53" t="str">
        <f>'Full Data'!I29</f>
        <v>Others (English)</v>
      </c>
      <c r="J26" s="54">
        <f>'Full Data'!J29</f>
        <v>81</v>
      </c>
      <c r="K26" s="54">
        <f>'Full Data'!K29</f>
        <v>52</v>
      </c>
      <c r="L26" s="54">
        <f>'Full Data'!L29</f>
        <v>15</v>
      </c>
      <c r="M26" s="54">
        <f>'Full Data'!M29</f>
        <v>9</v>
      </c>
      <c r="N26" s="54">
        <f>'Full Data'!N29</f>
        <v>16</v>
      </c>
      <c r="O26" s="54">
        <f>'Full Data'!O29</f>
        <v>27</v>
      </c>
      <c r="P26" s="55">
        <f t="shared" si="2"/>
        <v>200</v>
      </c>
      <c r="Q26" s="56">
        <f>P26/P28</f>
        <v>8.6058519793459548E-2</v>
      </c>
      <c r="R26" s="87">
        <f>'Full Data'!$Q$30</f>
        <v>0</v>
      </c>
      <c r="S26" s="54">
        <f>'Full Data'!R29+'Full Data'!Z29+'Full Data'!AH29+'Full Data'!AP29+'Full Data'!AX29+'Full Data'!BF29+'Full Data'!BN29+'Full Data'!BV29+'Full Data'!CD29+'Full Data'!CL29+'Full Data'!CT29+'Full Data'!DB29+'Full Data'!DJ29+'Full Data'!DR29+'Full Data'!DZ29+'Full Data'!EH29+'Full Data'!GD29+'Full Data'!GL29+'Full Data'!GT29+'Full Data'!HB29+'Full Data'!HJ29+'Full Data'!HR29+'Full Data'!HZ29+'Full Data'!IH29+'Full Data'!IP29+'Full Data'!IX29+'Full Data'!JF29+'Full Data'!JN29+'Full Data'!JV29+'Full Data'!KD29+'Full Data'!KL29+'Full Data'!KT29+'Full Data'!LB29+'Full Data'!LJ29+'Full Data'!LR29+'Full Data'!LZ29+'Full Data'!MH29+'Full Data'!MP29+'Full Data'!MX29+'Full Data'!NF29+'Full Data'!NN29+'Full Data'!NV29+'Full Data'!OD29+'Full Data'!OL29+'Full Data'!OT29+'Full Data'!PB29+'Full Data'!EP29+'Full Data'!EX29+'Full Data'!FF29+'Full Data'!FN29+'Full Data'!FV29</f>
        <v>421</v>
      </c>
      <c r="T26" s="54">
        <f>'Full Data'!S29+'Full Data'!AA29+'Full Data'!AI29+'Full Data'!AQ29+'Full Data'!AY29+'Full Data'!BG29+'Full Data'!BO29+'Full Data'!BW29+'Full Data'!CE29+'Full Data'!CM29+'Full Data'!CU29+'Full Data'!DC29+'Full Data'!DK29+'Full Data'!DS29+'Full Data'!EA29+'Full Data'!EI29+'Full Data'!GE29+'Full Data'!GM29+'Full Data'!GU29+'Full Data'!HC29+'Full Data'!HK29+'Full Data'!HS29+'Full Data'!IA29+'Full Data'!II29+'Full Data'!IQ29+'Full Data'!IY29+'Full Data'!JG29+'Full Data'!JO29+'Full Data'!JW29+'Full Data'!KE29+'Full Data'!KM29+'Full Data'!KU29+'Full Data'!LC29+'Full Data'!LK29+'Full Data'!LS29+'Full Data'!MA29+'Full Data'!MI29+'Full Data'!MQ29+'Full Data'!MY29+'Full Data'!NG29+'Full Data'!NO29+'Full Data'!NW29+'Full Data'!OE29+'Full Data'!OM29+'Full Data'!OU29+'Full Data'!PC29+'Full Data'!EQ29+'Full Data'!EY29+'Full Data'!FG29+'Full Data'!FO29+'Full Data'!FW29</f>
        <v>218</v>
      </c>
      <c r="U26" s="54">
        <f>'Full Data'!T29+'Full Data'!AB29+'Full Data'!AJ29+'Full Data'!AR29+'Full Data'!AZ29+'Full Data'!BH29+'Full Data'!BP29+'Full Data'!BX29+'Full Data'!CF29+'Full Data'!CN29+'Full Data'!CV29+'Full Data'!DD29+'Full Data'!DL29+'Full Data'!DT29+'Full Data'!EB29+'Full Data'!EJ29+'Full Data'!GF29+'Full Data'!GN29+'Full Data'!GV29+'Full Data'!HD29+'Full Data'!HL29+'Full Data'!HT29+'Full Data'!IB29+'Full Data'!IJ29+'Full Data'!IR29+'Full Data'!IZ29+'Full Data'!JH29+'Full Data'!JP29+'Full Data'!JX29+'Full Data'!KF29+'Full Data'!KN29+'Full Data'!KV29+'Full Data'!LD29+'Full Data'!LL29+'Full Data'!LT29+'Full Data'!MB29+'Full Data'!MJ29+'Full Data'!MR29+'Full Data'!MZ29+'Full Data'!NH29+'Full Data'!NP29+'Full Data'!NX29+'Full Data'!OF29+'Full Data'!ON29+'Full Data'!OV29+'Full Data'!PD29+'Full Data'!ER29+'Full Data'!EZ29+'Full Data'!FH29+'Full Data'!FP29+'Full Data'!FX29</f>
        <v>69</v>
      </c>
      <c r="V26" s="54">
        <f>'Full Data'!U29+'Full Data'!AC29+'Full Data'!AK29+'Full Data'!AS29+'Full Data'!BA29+'Full Data'!BI29+'Full Data'!BQ29+'Full Data'!BY29+'Full Data'!CG29+'Full Data'!CO29+'Full Data'!CW29+'Full Data'!DE29+'Full Data'!DM29+'Full Data'!DU29+'Full Data'!EC29+'Full Data'!EK29+'Full Data'!GG29+'Full Data'!GO29+'Full Data'!GW29+'Full Data'!HE29+'Full Data'!HM29+'Full Data'!HU29+'Full Data'!IC29+'Full Data'!IK29+'Full Data'!IS29+'Full Data'!JA29+'Full Data'!JI29+'Full Data'!JQ29+'Full Data'!JY29+'Full Data'!KG29+'Full Data'!KO29+'Full Data'!KW29+'Full Data'!LE29+'Full Data'!LM29+'Full Data'!LU29+'Full Data'!MC29+'Full Data'!MK29+'Full Data'!MS29+'Full Data'!NA29+'Full Data'!NI29+'Full Data'!NQ29+'Full Data'!NY29+'Full Data'!OG29+'Full Data'!OO29+'Full Data'!OW29+'Full Data'!PE29+'Full Data'!ES29+'Full Data'!FA29+'Full Data'!FI29+'Full Data'!FQ29+'Full Data'!FY29</f>
        <v>26</v>
      </c>
      <c r="W26" s="54">
        <f>'Full Data'!V29+'Full Data'!AD29+'Full Data'!AL29+'Full Data'!AT29+'Full Data'!BB29+'Full Data'!BJ29+'Full Data'!BR29+'Full Data'!BZ29+'Full Data'!CH29+'Full Data'!CP29+'Full Data'!CX29+'Full Data'!DF29+'Full Data'!DN29+'Full Data'!DV29+'Full Data'!ED29+'Full Data'!EL29+'Full Data'!GH29+'Full Data'!GP29+'Full Data'!GX29+'Full Data'!HF29+'Full Data'!HN29+'Full Data'!HV29+'Full Data'!ID29+'Full Data'!IL29+'Full Data'!IT29+'Full Data'!JB29+'Full Data'!JJ29+'Full Data'!JR29+'Full Data'!JZ29+'Full Data'!KH29+'Full Data'!KP29+'Full Data'!KX29+'Full Data'!LF29+'Full Data'!LN29+'Full Data'!LV29+'Full Data'!MD29+'Full Data'!ML29+'Full Data'!MT29+'Full Data'!NB29+'Full Data'!NJ29+'Full Data'!NR29+'Full Data'!NZ29+'Full Data'!OH29+'Full Data'!OP29+'Full Data'!OX29+'Full Data'!PF29+'Full Data'!ET29+'Full Data'!FB29+'Full Data'!FJ29+'Full Data'!FR29+'Full Data'!FZ29</f>
        <v>14</v>
      </c>
      <c r="X26" s="54">
        <f>'Full Data'!W29+'Full Data'!AE29+'Full Data'!AM29+'Full Data'!AU29+'Full Data'!BC29+'Full Data'!BK29+'Full Data'!BS29+'Full Data'!CA29+'Full Data'!CI29+'Full Data'!CQ29+'Full Data'!CY29+'Full Data'!DG29+'Full Data'!DO29+'Full Data'!DW29+'Full Data'!EE29+'Full Data'!EM29+'Full Data'!GI29+'Full Data'!GQ29+'Full Data'!GY29+'Full Data'!HG29+'Full Data'!HO29+'Full Data'!HW29+'Full Data'!IE29+'Full Data'!IM29+'Full Data'!IU29+'Full Data'!JC29+'Full Data'!JK29+'Full Data'!JS29+'Full Data'!KA29+'Full Data'!KI29+'Full Data'!KQ29+'Full Data'!KY29+'Full Data'!LG29+'Full Data'!LO29+'Full Data'!LW29+'Full Data'!ME29+'Full Data'!MM29+'Full Data'!MU29+'Full Data'!NC29+'Full Data'!NK29+'Full Data'!NS29+'Full Data'!OA29+'Full Data'!OI29+'Full Data'!OQ29+'Full Data'!OY29+'Full Data'!PG29+'Full Data'!EU29+'Full Data'!FC29+'Full Data'!FK29+'Full Data'!FS29+'Full Data'!GA29</f>
        <v>27</v>
      </c>
      <c r="Y26" s="57">
        <f t="shared" si="3"/>
        <v>775</v>
      </c>
      <c r="Z26" s="56">
        <f>Y26/Y28</f>
        <v>9.4110503946569515E-2</v>
      </c>
      <c r="AA26" s="87">
        <f>SUM('Full Data'!Y29+'Full Data'!AG29+'Full Data'!AO29+'Full Data'!AW29+'Full Data'!BE29+'Full Data'!BM29+'Full Data'!BU29+'Full Data'!CC29+'Full Data'!CK29+'Full Data'!CS29+'Full Data'!DA29+'Full Data'!DI29+'Full Data'!DQ29+'Full Data'!DY29+'Full Data'!EG29+'Full Data'!EO29+'Full Data'!EW29+'Full Data'!FE29+'Full Data'!FM29+'Full Data'!FU29+'Full Data'!GC29+'Full Data'!GK29+'Full Data'!GS29+'Full Data'!HA29+'Full Data'!HI29+'Full Data'!HQ29+'Full Data'!HY29+'Full Data'!IG29+'Full Data'!IO29+'Full Data'!IW29+'Full Data'!JE29+'Full Data'!JM29+'Full Data'!JU29+'Full Data'!KC29+'Full Data'!KK29+'Full Data'!KS29+'Full Data'!LA29+'Full Data'!LI29+'Full Data'!LQ29+'Full Data'!LY29+'Full Data'!MG29+'Full Data'!MO29+'Full Data'!MW29+'Full Data'!NE29+'Full Data'!NM29+'Full Data'!NU29+'Full Data'!OC29+'Full Data'!OK29+'Full Data'!OS29+'Full Data'!PA29+'Full Data'!PI29)</f>
        <v>0</v>
      </c>
    </row>
    <row r="27" spans="1:27" ht="27.6" outlineLevel="1">
      <c r="A27" s="49">
        <f>'Full Data'!A30</f>
        <v>44001</v>
      </c>
      <c r="B27" s="50" t="str">
        <f>'Full Data'!B30</f>
        <v>Salesi Savu</v>
      </c>
      <c r="C27" s="50" t="str">
        <f>'Full Data'!C30</f>
        <v>Western</v>
      </c>
      <c r="D27" s="50" t="str">
        <f>'Full Data'!D30</f>
        <v>Ba</v>
      </c>
      <c r="E27" s="50" t="str">
        <f>'Full Data'!E30</f>
        <v>Nailaga</v>
      </c>
      <c r="F27" s="51">
        <f>'Full Data'!F30</f>
        <v>1</v>
      </c>
      <c r="G27" s="50" t="str">
        <f>'Full Data'!G30</f>
        <v>Tauvegavega, Raviravi, Sarava, Navuci, Yalalevu</v>
      </c>
      <c r="H27" s="52">
        <f>'Full Data'!H30</f>
        <v>5</v>
      </c>
      <c r="I27" s="53" t="str">
        <f>'Full Data'!I30</f>
        <v>Others (English)</v>
      </c>
      <c r="J27" s="54">
        <f>'Full Data'!J30</f>
        <v>48</v>
      </c>
      <c r="K27" s="54">
        <f>'Full Data'!K30</f>
        <v>42</v>
      </c>
      <c r="L27" s="54">
        <f>'Full Data'!L30</f>
        <v>13</v>
      </c>
      <c r="M27" s="54">
        <f>'Full Data'!M30</f>
        <v>8</v>
      </c>
      <c r="N27" s="54">
        <f>'Full Data'!N30</f>
        <v>10</v>
      </c>
      <c r="O27" s="54">
        <f>'Full Data'!O30</f>
        <v>5</v>
      </c>
      <c r="P27" s="55">
        <f t="shared" si="2"/>
        <v>126</v>
      </c>
      <c r="Q27" s="56">
        <f>P27/P28</f>
        <v>5.4216867469879519E-2</v>
      </c>
      <c r="R27" s="87">
        <f>'Full Data'!$Q$31</f>
        <v>14</v>
      </c>
      <c r="S27" s="54">
        <f>'Full Data'!R30+'Full Data'!Z30+'Full Data'!AH30+'Full Data'!AP30+'Full Data'!AX30+'Full Data'!BF30+'Full Data'!BN30+'Full Data'!BV30+'Full Data'!CD30+'Full Data'!CL30+'Full Data'!CT30+'Full Data'!DB30+'Full Data'!DJ30+'Full Data'!DR30+'Full Data'!DZ30+'Full Data'!EH30+'Full Data'!GD30+'Full Data'!GL30+'Full Data'!GT30+'Full Data'!HB30+'Full Data'!HJ30+'Full Data'!HR30+'Full Data'!HZ30+'Full Data'!IH30+'Full Data'!IP30+'Full Data'!IX30+'Full Data'!JF30+'Full Data'!JN30+'Full Data'!JV30+'Full Data'!KD30+'Full Data'!KL30+'Full Data'!KT30+'Full Data'!LB30+'Full Data'!LJ30+'Full Data'!LR30+'Full Data'!LZ30+'Full Data'!MH30+'Full Data'!MP30+'Full Data'!MX30+'Full Data'!NF30+'Full Data'!NN30+'Full Data'!NV30+'Full Data'!OD30+'Full Data'!OL30+'Full Data'!OT30+'Full Data'!PB30+'Full Data'!EP30+'Full Data'!EX30+'Full Data'!FF30+'Full Data'!FN30+'Full Data'!FV30</f>
        <v>233</v>
      </c>
      <c r="T27" s="54">
        <f>'Full Data'!S30+'Full Data'!AA30+'Full Data'!AI30+'Full Data'!AQ30+'Full Data'!AY30+'Full Data'!BG30+'Full Data'!BO30+'Full Data'!BW30+'Full Data'!CE30+'Full Data'!CM30+'Full Data'!CU30+'Full Data'!DC30+'Full Data'!DK30+'Full Data'!DS30+'Full Data'!EA30+'Full Data'!EI30+'Full Data'!GE30+'Full Data'!GM30+'Full Data'!GU30+'Full Data'!HC30+'Full Data'!HK30+'Full Data'!HS30+'Full Data'!IA30+'Full Data'!II30+'Full Data'!IQ30+'Full Data'!IY30+'Full Data'!JG30+'Full Data'!JO30+'Full Data'!JW30+'Full Data'!KE30+'Full Data'!KM30+'Full Data'!KU30+'Full Data'!LC30+'Full Data'!LK30+'Full Data'!LS30+'Full Data'!MA30+'Full Data'!MI30+'Full Data'!MQ30+'Full Data'!MY30+'Full Data'!NG30+'Full Data'!NO30+'Full Data'!NW30+'Full Data'!OE30+'Full Data'!OM30+'Full Data'!OU30+'Full Data'!PC30+'Full Data'!EQ30+'Full Data'!EY30+'Full Data'!FG30+'Full Data'!FO30+'Full Data'!FW30</f>
        <v>130</v>
      </c>
      <c r="U27" s="54">
        <f>'Full Data'!T30+'Full Data'!AB30+'Full Data'!AJ30+'Full Data'!AR30+'Full Data'!AZ30+'Full Data'!BH30+'Full Data'!BP30+'Full Data'!BX30+'Full Data'!CF30+'Full Data'!CN30+'Full Data'!CV30+'Full Data'!DD30+'Full Data'!DL30+'Full Data'!DT30+'Full Data'!EB30+'Full Data'!EJ30+'Full Data'!GF30+'Full Data'!GN30+'Full Data'!GV30+'Full Data'!HD30+'Full Data'!HL30+'Full Data'!HT30+'Full Data'!IB30+'Full Data'!IJ30+'Full Data'!IR30+'Full Data'!IZ30+'Full Data'!JH30+'Full Data'!JP30+'Full Data'!JX30+'Full Data'!KF30+'Full Data'!KN30+'Full Data'!KV30+'Full Data'!LD30+'Full Data'!LL30+'Full Data'!LT30+'Full Data'!MB30+'Full Data'!MJ30+'Full Data'!MR30+'Full Data'!MZ30+'Full Data'!NH30+'Full Data'!NP30+'Full Data'!NX30+'Full Data'!OF30+'Full Data'!ON30+'Full Data'!OV30+'Full Data'!PD30+'Full Data'!ER30+'Full Data'!EZ30+'Full Data'!FH30+'Full Data'!FP30+'Full Data'!FX30</f>
        <v>47</v>
      </c>
      <c r="V27" s="54">
        <f>'Full Data'!U30+'Full Data'!AC30+'Full Data'!AK30+'Full Data'!AS30+'Full Data'!BA30+'Full Data'!BI30+'Full Data'!BQ30+'Full Data'!BY30+'Full Data'!CG30+'Full Data'!CO30+'Full Data'!CW30+'Full Data'!DE30+'Full Data'!DM30+'Full Data'!DU30+'Full Data'!EC30+'Full Data'!EK30+'Full Data'!GG30+'Full Data'!GO30+'Full Data'!GW30+'Full Data'!HE30+'Full Data'!HM30+'Full Data'!HU30+'Full Data'!IC30+'Full Data'!IK30+'Full Data'!IS30+'Full Data'!JA30+'Full Data'!JI30+'Full Data'!JQ30+'Full Data'!JY30+'Full Data'!KG30+'Full Data'!KO30+'Full Data'!KW30+'Full Data'!LE30+'Full Data'!LM30+'Full Data'!LU30+'Full Data'!MC30+'Full Data'!MK30+'Full Data'!MS30+'Full Data'!NA30+'Full Data'!NI30+'Full Data'!NQ30+'Full Data'!NY30+'Full Data'!OG30+'Full Data'!OO30+'Full Data'!OW30+'Full Data'!PE30+'Full Data'!ES30+'Full Data'!FA30+'Full Data'!FI30+'Full Data'!FQ30+'Full Data'!FY30</f>
        <v>20</v>
      </c>
      <c r="W27" s="54">
        <f>'Full Data'!V30+'Full Data'!AD30+'Full Data'!AL30+'Full Data'!AT30+'Full Data'!BB30+'Full Data'!BJ30+'Full Data'!BR30+'Full Data'!BZ30+'Full Data'!CH30+'Full Data'!CP30+'Full Data'!CX30+'Full Data'!DF30+'Full Data'!DN30+'Full Data'!DV30+'Full Data'!ED30+'Full Data'!EL30+'Full Data'!GH30+'Full Data'!GP30+'Full Data'!GX30+'Full Data'!HF30+'Full Data'!HN30+'Full Data'!HV30+'Full Data'!ID30+'Full Data'!IL30+'Full Data'!IT30+'Full Data'!JB30+'Full Data'!JJ30+'Full Data'!JR30+'Full Data'!JZ30+'Full Data'!KH30+'Full Data'!KP30+'Full Data'!KX30+'Full Data'!LF30+'Full Data'!LN30+'Full Data'!LV30+'Full Data'!MD30+'Full Data'!ML30+'Full Data'!MT30+'Full Data'!NB30+'Full Data'!NJ30+'Full Data'!NR30+'Full Data'!NZ30+'Full Data'!OH30+'Full Data'!OP30+'Full Data'!OX30+'Full Data'!PF30+'Full Data'!ET30+'Full Data'!FB30+'Full Data'!FJ30+'Full Data'!FR30+'Full Data'!FZ30</f>
        <v>8</v>
      </c>
      <c r="X27" s="54">
        <f>'Full Data'!W30+'Full Data'!AE30+'Full Data'!AM30+'Full Data'!AU30+'Full Data'!BC30+'Full Data'!BK30+'Full Data'!BS30+'Full Data'!CA30+'Full Data'!CI30+'Full Data'!CQ30+'Full Data'!CY30+'Full Data'!DG30+'Full Data'!DO30+'Full Data'!DW30+'Full Data'!EE30+'Full Data'!EM30+'Full Data'!GI30+'Full Data'!GQ30+'Full Data'!GY30+'Full Data'!HG30+'Full Data'!HO30+'Full Data'!HW30+'Full Data'!IE30+'Full Data'!IM30+'Full Data'!IU30+'Full Data'!JC30+'Full Data'!JK30+'Full Data'!JS30+'Full Data'!KA30+'Full Data'!KI30+'Full Data'!KQ30+'Full Data'!KY30+'Full Data'!LG30+'Full Data'!LO30+'Full Data'!LW30+'Full Data'!ME30+'Full Data'!MM30+'Full Data'!MU30+'Full Data'!NC30+'Full Data'!NK30+'Full Data'!NS30+'Full Data'!OA30+'Full Data'!OI30+'Full Data'!OQ30+'Full Data'!OY30+'Full Data'!PG30+'Full Data'!EU30+'Full Data'!FC30+'Full Data'!FK30+'Full Data'!FS30+'Full Data'!GA30</f>
        <v>1</v>
      </c>
      <c r="Y27" s="57">
        <f t="shared" si="3"/>
        <v>439</v>
      </c>
      <c r="Z27" s="56">
        <f>Y27/Y28</f>
        <v>5.3309046751669704E-2</v>
      </c>
      <c r="AA27" s="87">
        <f>SUM('Full Data'!Y30+'Full Data'!AG30+'Full Data'!AO30+'Full Data'!AW30+'Full Data'!BE30+'Full Data'!BM30+'Full Data'!BU30+'Full Data'!CC30+'Full Data'!CK30+'Full Data'!CS30+'Full Data'!DA30+'Full Data'!DI30+'Full Data'!DQ30+'Full Data'!DY30+'Full Data'!EG30+'Full Data'!EO30+'Full Data'!EW30+'Full Data'!FE30+'Full Data'!FM30+'Full Data'!FU30+'Full Data'!GC30+'Full Data'!GK30+'Full Data'!GS30+'Full Data'!HA30+'Full Data'!HI30+'Full Data'!HQ30+'Full Data'!HY30+'Full Data'!IG30+'Full Data'!IO30+'Full Data'!IW30+'Full Data'!JE30+'Full Data'!JM30+'Full Data'!JU30+'Full Data'!KC30+'Full Data'!KK30+'Full Data'!KS30+'Full Data'!LA30+'Full Data'!LI30+'Full Data'!LQ30+'Full Data'!LY30+'Full Data'!MG30+'Full Data'!MO30+'Full Data'!MW30+'Full Data'!NE30+'Full Data'!NM30+'Full Data'!NU30+'Full Data'!OC30+'Full Data'!OK30+'Full Data'!OS30+'Full Data'!PA30+'Full Data'!PI30)</f>
        <v>0</v>
      </c>
    </row>
    <row r="28" spans="1:27" s="6" customFormat="1" ht="20.25" customHeight="1">
      <c r="A28" s="37" t="s">
        <v>9</v>
      </c>
      <c r="B28" s="37"/>
      <c r="C28" s="37"/>
      <c r="D28" s="37"/>
      <c r="E28" s="37"/>
      <c r="F28" s="38">
        <f>SUM(F4:F27)</f>
        <v>11</v>
      </c>
      <c r="G28" s="37"/>
      <c r="H28" s="39">
        <f>SUM(H4:H27)</f>
        <v>52</v>
      </c>
      <c r="I28" s="37"/>
      <c r="J28" s="37">
        <f>SUM(J4:J27)</f>
        <v>842</v>
      </c>
      <c r="K28" s="37">
        <f t="shared" ref="K28:P28" si="4">SUM(K4:K27)</f>
        <v>537</v>
      </c>
      <c r="L28" s="37">
        <f t="shared" si="4"/>
        <v>276</v>
      </c>
      <c r="M28" s="37">
        <f t="shared" si="4"/>
        <v>134</v>
      </c>
      <c r="N28" s="37">
        <f t="shared" si="4"/>
        <v>277</v>
      </c>
      <c r="O28" s="37">
        <f t="shared" si="4"/>
        <v>258</v>
      </c>
      <c r="P28" s="41">
        <f t="shared" si="4"/>
        <v>2324</v>
      </c>
      <c r="Q28" s="40">
        <f>P28/P28</f>
        <v>1</v>
      </c>
      <c r="R28" s="88">
        <f>SUM(R4:R27)</f>
        <v>28</v>
      </c>
      <c r="S28" s="37">
        <f>SUM(S4:S27)</f>
        <v>3420</v>
      </c>
      <c r="T28" s="37">
        <f t="shared" ref="T28:Y28" si="5">SUM(T4:T27)</f>
        <v>1751</v>
      </c>
      <c r="U28" s="37">
        <f t="shared" si="5"/>
        <v>1386</v>
      </c>
      <c r="V28" s="37">
        <f t="shared" si="5"/>
        <v>1078</v>
      </c>
      <c r="W28" s="37">
        <f t="shared" si="5"/>
        <v>345</v>
      </c>
      <c r="X28" s="37">
        <f t="shared" si="5"/>
        <v>255</v>
      </c>
      <c r="Y28" s="41">
        <f t="shared" si="5"/>
        <v>8235</v>
      </c>
      <c r="Z28" s="40">
        <f>Y28/Y28</f>
        <v>1</v>
      </c>
      <c r="AA28" s="88">
        <f>SUM(AA4:AA7)</f>
        <v>0</v>
      </c>
    </row>
    <row r="29" spans="1:27" s="58" customFormat="1" ht="18" customHeight="1">
      <c r="A29" s="22" t="s">
        <v>87</v>
      </c>
      <c r="B29" s="22"/>
      <c r="C29" s="22"/>
      <c r="D29" s="22"/>
      <c r="E29" s="22"/>
      <c r="F29" s="22"/>
      <c r="G29" s="22"/>
      <c r="H29" s="22"/>
      <c r="I29" s="22"/>
      <c r="J29" s="22">
        <f>J28/P28</f>
        <v>0.3623063683304647</v>
      </c>
      <c r="K29" s="22">
        <f>K28/P28</f>
        <v>0.23106712564543891</v>
      </c>
      <c r="L29" s="22">
        <f>L28/P28</f>
        <v>0.11876075731497418</v>
      </c>
      <c r="M29" s="22">
        <f>M28/P28</f>
        <v>5.7659208261617897E-2</v>
      </c>
      <c r="N29" s="22">
        <f>N28/P28</f>
        <v>0.11919104991394149</v>
      </c>
      <c r="O29" s="22">
        <f>O28/P28</f>
        <v>0.11101549053356283</v>
      </c>
      <c r="P29" s="22">
        <f>P28/P28</f>
        <v>1</v>
      </c>
      <c r="Q29" s="23"/>
      <c r="R29" s="22">
        <f>R28/P28</f>
        <v>1.2048192771084338E-2</v>
      </c>
      <c r="S29" s="22">
        <f>S28/Y28</f>
        <v>0.41530054644808745</v>
      </c>
      <c r="T29" s="22">
        <f>T28/Y28</f>
        <v>0.21262902246508805</v>
      </c>
      <c r="U29" s="22">
        <f>U28/Y28</f>
        <v>0.16830601092896175</v>
      </c>
      <c r="V29" s="22">
        <f>V28/Y28</f>
        <v>0.13090467516697024</v>
      </c>
      <c r="W29" s="22">
        <f>W28/Y28</f>
        <v>4.1894353369763208E-2</v>
      </c>
      <c r="X29" s="22">
        <f>X28/Y28</f>
        <v>3.0965391621129327E-2</v>
      </c>
      <c r="Y29" s="22">
        <f>Y28/Y28</f>
        <v>1</v>
      </c>
      <c r="Z29" s="23"/>
      <c r="AA29" s="22">
        <f>AA28/Y28</f>
        <v>0</v>
      </c>
    </row>
    <row r="30" spans="1:27" s="6" customFormat="1" ht="27.75" customHeight="1">
      <c r="A30" s="59"/>
      <c r="B30" s="59"/>
      <c r="C30" s="59"/>
      <c r="D30" s="59"/>
      <c r="E30" s="59"/>
      <c r="F30" s="60"/>
      <c r="G30" s="59"/>
      <c r="H30" s="61"/>
      <c r="I30" s="59"/>
      <c r="J30" s="89" t="s">
        <v>83</v>
      </c>
      <c r="K30" s="89"/>
      <c r="L30" s="89" t="s">
        <v>84</v>
      </c>
      <c r="M30" s="89"/>
      <c r="N30" s="89" t="s">
        <v>93</v>
      </c>
      <c r="O30" s="89"/>
      <c r="P30" s="62" t="s">
        <v>1</v>
      </c>
      <c r="Q30" s="63"/>
      <c r="R30" s="64" t="s">
        <v>95</v>
      </c>
      <c r="S30" s="89" t="s">
        <v>83</v>
      </c>
      <c r="T30" s="89"/>
      <c r="U30" s="89"/>
      <c r="V30" s="89" t="s">
        <v>84</v>
      </c>
      <c r="W30" s="89"/>
      <c r="X30" s="89"/>
      <c r="Y30" s="62" t="s">
        <v>1</v>
      </c>
      <c r="Z30" s="8"/>
      <c r="AA30" s="64" t="s">
        <v>95</v>
      </c>
    </row>
    <row r="31" spans="1:27" ht="18" customHeight="1">
      <c r="I31" s="65" t="s">
        <v>9</v>
      </c>
      <c r="J31" s="91">
        <f>J28+L28</f>
        <v>1118</v>
      </c>
      <c r="K31" s="91"/>
      <c r="L31" s="91">
        <f>K28+M28</f>
        <v>671</v>
      </c>
      <c r="M31" s="91"/>
      <c r="N31" s="91">
        <f>N28+O28</f>
        <v>535</v>
      </c>
      <c r="O31" s="91"/>
      <c r="P31" s="42">
        <f>SUM(J31:O31)</f>
        <v>2324</v>
      </c>
      <c r="Q31" s="93" t="s">
        <v>9</v>
      </c>
      <c r="R31" s="93"/>
      <c r="S31" s="92">
        <f>S28+U28+W28</f>
        <v>5151</v>
      </c>
      <c r="T31" s="91"/>
      <c r="U31" s="91"/>
      <c r="V31" s="91">
        <f>T28+V28+X28</f>
        <v>3084</v>
      </c>
      <c r="W31" s="91"/>
      <c r="X31" s="91"/>
      <c r="Y31" s="43">
        <f>SUM(S31:X31)</f>
        <v>8235</v>
      </c>
    </row>
    <row r="32" spans="1:27" ht="17.25" customHeight="1">
      <c r="I32" s="65" t="s">
        <v>87</v>
      </c>
      <c r="J32" s="90">
        <f>J31/P31</f>
        <v>0.48106712564543891</v>
      </c>
      <c r="K32" s="90"/>
      <c r="L32" s="90">
        <f>L31/P31</f>
        <v>0.28872633390705682</v>
      </c>
      <c r="M32" s="90"/>
      <c r="N32" s="90">
        <f>N31/P31</f>
        <v>0.2302065404475043</v>
      </c>
      <c r="O32" s="90"/>
      <c r="P32" s="66">
        <f>P31/P31</f>
        <v>1</v>
      </c>
      <c r="Q32" s="94" t="s">
        <v>87</v>
      </c>
      <c r="R32" s="95"/>
      <c r="S32" s="90">
        <f>S31/Y31</f>
        <v>0.62550091074681236</v>
      </c>
      <c r="T32" s="90"/>
      <c r="U32" s="90"/>
      <c r="V32" s="90">
        <f>V31/Y31</f>
        <v>0.37449908925318759</v>
      </c>
      <c r="W32" s="90"/>
      <c r="X32" s="90"/>
      <c r="Y32" s="66">
        <f>Y31/Y31</f>
        <v>1</v>
      </c>
    </row>
  </sheetData>
  <mergeCells count="17">
    <mergeCell ref="V32:X32"/>
    <mergeCell ref="J32:K32"/>
    <mergeCell ref="L31:M31"/>
    <mergeCell ref="N31:O31"/>
    <mergeCell ref="L32:M32"/>
    <mergeCell ref="N32:O32"/>
    <mergeCell ref="S31:U31"/>
    <mergeCell ref="S32:U32"/>
    <mergeCell ref="J31:K31"/>
    <mergeCell ref="V31:X31"/>
    <mergeCell ref="Q31:R31"/>
    <mergeCell ref="Q32:R32"/>
    <mergeCell ref="J30:K30"/>
    <mergeCell ref="L30:M30"/>
    <mergeCell ref="N30:O30"/>
    <mergeCell ref="S30:U30"/>
    <mergeCell ref="V30:X30"/>
  </mergeCells>
  <conditionalFormatting sqref="J29:O29">
    <cfRule type="dataBar" priority="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{C6B0DEFE-0154-4E45-A0CA-26F881BB0455}</x14:id>
        </ext>
      </extLst>
    </cfRule>
  </conditionalFormatting>
  <conditionalFormatting sqref="J32:O32">
    <cfRule type="dataBar" priority="8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{82F81E85-4422-4E15-AEA2-7DB664954297}</x14:id>
        </ext>
      </extLst>
    </cfRule>
  </conditionalFormatting>
  <conditionalFormatting sqref="S32:X32">
    <cfRule type="dataBar" priority="7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{3C9DCF0B-EA45-4B3F-A8F7-1C02DBA69228}</x14:id>
        </ext>
      </extLst>
    </cfRule>
  </conditionalFormatting>
  <conditionalFormatting sqref="Q4:Q27">
    <cfRule type="dataBar" priority="50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{99E66285-D21C-43F5-AF0F-F547BA30195D}</x14:id>
        </ext>
      </extLst>
    </cfRule>
  </conditionalFormatting>
  <conditionalFormatting sqref="Z4:Z27">
    <cfRule type="dataBar" priority="51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{575AA427-24DA-4961-BDA5-7C9F9E54CABC}</x14:id>
        </ext>
      </extLst>
    </cfRule>
  </conditionalFormatting>
  <conditionalFormatting sqref="S29:X29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{B4E893D8-BD24-40D7-8824-C73B0EB1339A}</x14:id>
        </ext>
      </extLst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6B0DEFE-0154-4E45-A0CA-26F881BB045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J29:O29</xm:sqref>
        </x14:conditionalFormatting>
        <x14:conditionalFormatting xmlns:xm="http://schemas.microsoft.com/office/excel/2006/main">
          <x14:cfRule type="dataBar" id="{82F81E85-4422-4E15-AEA2-7DB66495429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J32:O32</xm:sqref>
        </x14:conditionalFormatting>
        <x14:conditionalFormatting xmlns:xm="http://schemas.microsoft.com/office/excel/2006/main">
          <x14:cfRule type="dataBar" id="{3C9DCF0B-EA45-4B3F-A8F7-1C02DBA6922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S32:X32</xm:sqref>
        </x14:conditionalFormatting>
        <x14:conditionalFormatting xmlns:xm="http://schemas.microsoft.com/office/excel/2006/main">
          <x14:cfRule type="dataBar" id="{99E66285-D21C-43F5-AF0F-F547BA30195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Q4:Q27</xm:sqref>
        </x14:conditionalFormatting>
        <x14:conditionalFormatting xmlns:xm="http://schemas.microsoft.com/office/excel/2006/main">
          <x14:cfRule type="dataBar" id="{575AA427-24DA-4961-BDA5-7C9F9E54CAB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Z4:Z27</xm:sqref>
        </x14:conditionalFormatting>
        <x14:conditionalFormatting xmlns:xm="http://schemas.microsoft.com/office/excel/2006/main">
          <x14:cfRule type="dataBar" id="{B4E893D8-BD24-40D7-8824-C73B0EB1339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S29:X29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66"/>
  </sheetPr>
  <dimension ref="A1:L9"/>
  <sheetViews>
    <sheetView zoomScale="110" zoomScaleNormal="110" workbookViewId="0">
      <selection activeCell="C5" sqref="C5"/>
    </sheetView>
  </sheetViews>
  <sheetFormatPr defaultColWidth="6.6640625" defaultRowHeight="13.8"/>
  <cols>
    <col min="1" max="1" width="26.33203125" style="10" customWidth="1"/>
    <col min="2" max="7" width="7" style="1" bestFit="1" customWidth="1"/>
    <col min="8" max="8" width="11.44140625" style="6" customWidth="1"/>
    <col min="9" max="9" width="11" style="21" customWidth="1"/>
    <col min="10" max="10" width="10.5546875" style="10" customWidth="1"/>
    <col min="11" max="11" width="10.109375" style="10" customWidth="1"/>
    <col min="12" max="12" width="12.88671875" style="10" customWidth="1"/>
    <col min="13" max="16384" width="6.6640625" style="10"/>
  </cols>
  <sheetData>
    <row r="1" spans="1:12" ht="26.25" customHeight="1" thickBot="1">
      <c r="A1" s="7" t="s">
        <v>86</v>
      </c>
      <c r="B1" s="7" t="s">
        <v>2</v>
      </c>
      <c r="C1" s="7" t="s">
        <v>3</v>
      </c>
      <c r="D1" s="7" t="s">
        <v>4</v>
      </c>
      <c r="E1" s="7" t="s">
        <v>5</v>
      </c>
      <c r="F1" s="7" t="s">
        <v>6</v>
      </c>
      <c r="G1" s="7" t="s">
        <v>7</v>
      </c>
      <c r="H1" s="8" t="s">
        <v>9</v>
      </c>
      <c r="I1" s="9" t="s">
        <v>87</v>
      </c>
      <c r="J1" s="11" t="s">
        <v>83</v>
      </c>
      <c r="K1" s="11" t="s">
        <v>84</v>
      </c>
      <c r="L1" s="11" t="s">
        <v>95</v>
      </c>
    </row>
    <row r="2" spans="1:12">
      <c r="A2" s="12" t="s">
        <v>27</v>
      </c>
      <c r="B2" s="7">
        <f>'Services Delivered'!B9</f>
        <v>57</v>
      </c>
      <c r="C2" s="7">
        <f>'Services Delivered'!C9</f>
        <v>8</v>
      </c>
      <c r="D2" s="7">
        <f>'Services Delivered'!D9</f>
        <v>4</v>
      </c>
      <c r="E2" s="7">
        <f>'Services Delivered'!E9</f>
        <v>0</v>
      </c>
      <c r="F2" s="7">
        <f>'Services Delivered'!F9</f>
        <v>0</v>
      </c>
      <c r="G2" s="7">
        <f>'Services Delivered'!G9</f>
        <v>0</v>
      </c>
      <c r="H2" s="8">
        <f>SUM(Table1[[#This Row],[AF]:[CM]])</f>
        <v>69</v>
      </c>
      <c r="I2" s="9">
        <f>Table1[[#This Row],[Total]]/H8</f>
        <v>8.378870673952642E-3</v>
      </c>
      <c r="J2" s="15">
        <f>Table1[[#This Row],[AF]]+Table1[[#This Row],[YF]]+Table1[[#This Row],[CF]]</f>
        <v>61</v>
      </c>
      <c r="K2" s="15">
        <f>Table1[[#This Row],[AM]]+Table1[[#This Row],[YM]]+Table1[[#This Row],[CM]]</f>
        <v>8</v>
      </c>
      <c r="L2" s="17">
        <f>'Services Delivered'!L9</f>
        <v>0</v>
      </c>
    </row>
    <row r="3" spans="1:12" ht="17.25" customHeight="1">
      <c r="A3" s="12" t="s">
        <v>30</v>
      </c>
      <c r="B3" s="7">
        <f>'Services Delivered'!B24</f>
        <v>375</v>
      </c>
      <c r="C3" s="7">
        <f>'Services Delivered'!C24</f>
        <v>267</v>
      </c>
      <c r="D3" s="7">
        <f>'Services Delivered'!D24</f>
        <v>67</v>
      </c>
      <c r="E3" s="7">
        <f>'Services Delivered'!E24</f>
        <v>2</v>
      </c>
      <c r="F3" s="7">
        <f>'Services Delivered'!F24</f>
        <v>2</v>
      </c>
      <c r="G3" s="7">
        <f>'Services Delivered'!G24</f>
        <v>2</v>
      </c>
      <c r="H3" s="8">
        <f>SUM(Table1[[#This Row],[AF]:[CM]])</f>
        <v>715</v>
      </c>
      <c r="I3" s="9">
        <f>Table1[[#This Row],[Total]]/H8</f>
        <v>8.6824529447480273E-2</v>
      </c>
      <c r="J3" s="13">
        <f>Table1[[#This Row],[AF]]+Table1[[#This Row],[YF]]+Table1[[#This Row],[CF]]</f>
        <v>444</v>
      </c>
      <c r="K3" s="13">
        <f>Table1[[#This Row],[AM]]+Table1[[#This Row],[YM]]+Table1[[#This Row],[CM]]</f>
        <v>271</v>
      </c>
      <c r="L3" s="14">
        <f>'Services Delivered'!L24</f>
        <v>2</v>
      </c>
    </row>
    <row r="4" spans="1:12" ht="24" customHeight="1">
      <c r="A4" s="12" t="s">
        <v>111</v>
      </c>
      <c r="B4" s="7">
        <f>'Services Delivered'!B33</f>
        <v>12</v>
      </c>
      <c r="C4" s="7">
        <f>'Services Delivered'!C33</f>
        <v>8</v>
      </c>
      <c r="D4" s="7">
        <f>'Services Delivered'!D33</f>
        <v>0</v>
      </c>
      <c r="E4" s="7">
        <f>'Services Delivered'!E33</f>
        <v>0</v>
      </c>
      <c r="F4" s="7">
        <f>'Services Delivered'!F33</f>
        <v>30</v>
      </c>
      <c r="G4" s="7">
        <f>'Services Delivered'!G33</f>
        <v>11</v>
      </c>
      <c r="H4" s="8">
        <f>SUM(Table1[[#This Row],[AF]:[CM]])</f>
        <v>61</v>
      </c>
      <c r="I4" s="9"/>
      <c r="J4" s="15">
        <f>Table1[[#This Row],[AF]]+Table1[[#This Row],[YF]]+Table1[[#This Row],[CF]]</f>
        <v>42</v>
      </c>
      <c r="K4" s="15">
        <f>Table1[[#This Row],[AM]]+Table1[[#This Row],[YM]]+Table1[[#This Row],[CM]]</f>
        <v>19</v>
      </c>
      <c r="L4" s="14">
        <f>'Services Delivered'!L33</f>
        <v>0</v>
      </c>
    </row>
    <row r="5" spans="1:12">
      <c r="A5" s="12" t="s">
        <v>88</v>
      </c>
      <c r="B5" s="7">
        <f>'Services Delivered'!B57</f>
        <v>2194</v>
      </c>
      <c r="C5" s="7">
        <f>'Services Delivered'!C57</f>
        <v>959</v>
      </c>
      <c r="D5" s="7">
        <f>'Services Delivered'!D57</f>
        <v>973</v>
      </c>
      <c r="E5" s="7">
        <f>'Services Delivered'!E57</f>
        <v>915</v>
      </c>
      <c r="F5" s="7">
        <f>'Services Delivered'!F57</f>
        <v>228</v>
      </c>
      <c r="G5" s="7">
        <f>'Services Delivered'!G57</f>
        <v>176</v>
      </c>
      <c r="H5" s="8">
        <f>SUM(Table1[[#This Row],[AF]:[CM]])</f>
        <v>5445</v>
      </c>
      <c r="I5" s="9">
        <f>Table1[[#This Row],[Total]]/H8</f>
        <v>0.66120218579234968</v>
      </c>
      <c r="J5" s="13">
        <f>Table1[[#This Row],[AF]]+Table1[[#This Row],[YF]]+Table1[[#This Row],[CF]]</f>
        <v>3395</v>
      </c>
      <c r="K5" s="13">
        <f>Table1[[#This Row],[AM]]+Table1[[#This Row],[YM]]+Table1[[#This Row],[CM]]</f>
        <v>2050</v>
      </c>
      <c r="L5" s="17">
        <f>'Services Delivered'!L57</f>
        <v>0</v>
      </c>
    </row>
    <row r="6" spans="1:12" ht="27.6">
      <c r="A6" s="12" t="s">
        <v>89</v>
      </c>
      <c r="B6" s="7">
        <f>'Services Delivered'!B67</f>
        <v>276</v>
      </c>
      <c r="C6" s="7">
        <f>'Services Delivered'!C67</f>
        <v>216</v>
      </c>
      <c r="D6" s="7">
        <f>'Services Delivered'!D67</f>
        <v>187</v>
      </c>
      <c r="E6" s="7">
        <f>'Services Delivered'!E67</f>
        <v>94</v>
      </c>
      <c r="F6" s="7">
        <f>'Services Delivered'!F67</f>
        <v>1</v>
      </c>
      <c r="G6" s="7">
        <f>'Services Delivered'!G67</f>
        <v>1</v>
      </c>
      <c r="H6" s="8">
        <f>SUM(Table1[[#This Row],[AF]:[CM]])</f>
        <v>775</v>
      </c>
      <c r="I6" s="9">
        <f>Table1[[#This Row],[Total]]/H8</f>
        <v>9.4110503946569515E-2</v>
      </c>
      <c r="J6" s="15">
        <f>Table1[[#This Row],[AF]]+Table1[[#This Row],[YF]]+Table1[[#This Row],[CF]]</f>
        <v>464</v>
      </c>
      <c r="K6" s="15">
        <f>Table1[[#This Row],[AM]]+Table1[[#This Row],[YM]]+Table1[[#This Row],[CM]]</f>
        <v>311</v>
      </c>
      <c r="L6" s="17">
        <f>'Services Delivered'!L67</f>
        <v>0</v>
      </c>
    </row>
    <row r="7" spans="1:12" ht="27.6">
      <c r="A7" s="12" t="s">
        <v>90</v>
      </c>
      <c r="B7" s="7">
        <f>'Services Delivered'!B75</f>
        <v>506</v>
      </c>
      <c r="C7" s="7">
        <f>'Services Delivered'!C75</f>
        <v>293</v>
      </c>
      <c r="D7" s="7">
        <f>'Services Delivered'!D75</f>
        <v>155</v>
      </c>
      <c r="E7" s="7">
        <f>'Services Delivered'!E75</f>
        <v>67</v>
      </c>
      <c r="F7" s="7">
        <f>'Services Delivered'!F75</f>
        <v>84</v>
      </c>
      <c r="G7" s="7">
        <f>'Services Delivered'!G75</f>
        <v>65</v>
      </c>
      <c r="H7" s="8">
        <f>SUM(Table1[[#This Row],[AF]:[CM]])</f>
        <v>1170</v>
      </c>
      <c r="I7" s="9">
        <f>Table1[[#This Row],[Total]]/H8</f>
        <v>0.14207650273224043</v>
      </c>
      <c r="J7" s="13">
        <f>Table1[[#This Row],[AF]]+Table1[[#This Row],[YF]]+Table1[[#This Row],[CF]]</f>
        <v>745</v>
      </c>
      <c r="K7" s="13">
        <f>Table1[[#This Row],[AM]]+Table1[[#This Row],[YM]]+Table1[[#This Row],[CM]]</f>
        <v>425</v>
      </c>
      <c r="L7" s="14">
        <f>'Services Delivered'!L75</f>
        <v>0</v>
      </c>
    </row>
    <row r="8" spans="1:12" ht="16.2" thickBot="1">
      <c r="A8" s="8" t="s">
        <v>91</v>
      </c>
      <c r="B8" s="8">
        <f>SUBTOTAL(109,B2:B7)</f>
        <v>3420</v>
      </c>
      <c r="C8" s="8">
        <f t="shared" ref="C8:H8" si="0">SUBTOTAL(109,C2:C7)</f>
        <v>1751</v>
      </c>
      <c r="D8" s="8">
        <f t="shared" si="0"/>
        <v>1386</v>
      </c>
      <c r="E8" s="8">
        <f t="shared" si="0"/>
        <v>1078</v>
      </c>
      <c r="F8" s="8">
        <f t="shared" si="0"/>
        <v>345</v>
      </c>
      <c r="G8" s="8">
        <f t="shared" si="0"/>
        <v>255</v>
      </c>
      <c r="H8" s="16">
        <f t="shared" si="0"/>
        <v>8235</v>
      </c>
      <c r="I8" s="9">
        <f>Table1[[#This Row],[Total]]/Table1[[#This Row],[Total]]</f>
        <v>1</v>
      </c>
      <c r="J8" s="17">
        <f>SUM(J2:J7)</f>
        <v>5151</v>
      </c>
      <c r="K8" s="17">
        <f>SUM(K2:K7)</f>
        <v>3084</v>
      </c>
      <c r="L8" s="18">
        <f>SUBTOTAL(109,L2:L7)</f>
        <v>2</v>
      </c>
    </row>
    <row r="9" spans="1:12" s="19" customFormat="1" ht="16.5" customHeight="1" thickTop="1" thickBot="1">
      <c r="A9" s="9" t="s">
        <v>87</v>
      </c>
      <c r="B9" s="9">
        <f>B8/H8</f>
        <v>0.41530054644808745</v>
      </c>
      <c r="C9" s="9">
        <f>C8/H8</f>
        <v>0.21262902246508805</v>
      </c>
      <c r="D9" s="9">
        <f>D8/H8</f>
        <v>0.16830601092896175</v>
      </c>
      <c r="E9" s="9">
        <f>E8/H8</f>
        <v>0.13090467516697024</v>
      </c>
      <c r="F9" s="9">
        <f>F8/H8</f>
        <v>4.1894353369763208E-2</v>
      </c>
      <c r="G9" s="9">
        <f>G8/H8</f>
        <v>3.0965391621129327E-2</v>
      </c>
      <c r="H9" s="9">
        <f>H8/H8</f>
        <v>1</v>
      </c>
      <c r="I9" s="21"/>
      <c r="J9" s="20">
        <f>J8/H8</f>
        <v>0.62550091074681236</v>
      </c>
      <c r="K9" s="20">
        <f>K8/H8</f>
        <v>0.37449908925318759</v>
      </c>
      <c r="L9" s="20">
        <f>L8/H8</f>
        <v>2.4286581663630845E-4</v>
      </c>
    </row>
  </sheetData>
  <conditionalFormatting sqref="B9:G9">
    <cfRule type="dataBar" priority="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{3BEAAF89-50B2-40C6-8985-66B553C52C80}</x14:id>
        </ext>
      </extLst>
    </cfRule>
  </conditionalFormatting>
  <conditionalFormatting sqref="J9:K9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{A0AE751C-5C9B-450B-87AE-961C4702C796}</x14:id>
        </ext>
      </extLst>
    </cfRule>
  </conditionalFormatting>
  <conditionalFormatting sqref="I2:I7">
    <cfRule type="dataBar" priority="4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{6E630A9E-4A46-44D0-A1BA-24754A0CB906}</x14:id>
        </ext>
      </extLst>
    </cfRule>
  </conditionalFormatting>
  <pageMargins left="0.7" right="0.7" top="0.75" bottom="0.75" header="0.3" footer="0.3"/>
  <tableParts count="1">
    <tablePart r:id="rId1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BEAAF89-50B2-40C6-8985-66B553C52C8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B9:G9</xm:sqref>
        </x14:conditionalFormatting>
        <x14:conditionalFormatting xmlns:xm="http://schemas.microsoft.com/office/excel/2006/main">
          <x14:cfRule type="dataBar" id="{A0AE751C-5C9B-450B-87AE-961C4702C79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J9:K9</xm:sqref>
        </x14:conditionalFormatting>
        <x14:conditionalFormatting xmlns:xm="http://schemas.microsoft.com/office/excel/2006/main">
          <x14:cfRule type="dataBar" id="{6E630A9E-4A46-44D0-A1BA-24754A0CB90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I2:I7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78"/>
  <sheetViews>
    <sheetView topLeftCell="A52" zoomScaleNormal="100" workbookViewId="0">
      <selection activeCell="L20" sqref="L20"/>
    </sheetView>
  </sheetViews>
  <sheetFormatPr defaultColWidth="9.109375" defaultRowHeight="13.8" outlineLevelRow="1"/>
  <cols>
    <col min="1" max="1" width="29.44140625" style="68" customWidth="1"/>
    <col min="2" max="7" width="7.44140625" style="68" customWidth="1"/>
    <col min="8" max="8" width="9.5546875" style="68" customWidth="1"/>
    <col min="9" max="9" width="10.6640625" style="68" customWidth="1"/>
    <col min="10" max="11" width="8.5546875" style="68" customWidth="1"/>
    <col min="12" max="12" width="12" style="68" customWidth="1"/>
    <col min="13" max="16384" width="9.109375" style="68"/>
  </cols>
  <sheetData>
    <row r="1" spans="1:12">
      <c r="A1" s="96" t="s">
        <v>0</v>
      </c>
      <c r="B1" s="97"/>
      <c r="C1" s="97"/>
      <c r="D1" s="97"/>
      <c r="E1" s="97"/>
      <c r="F1" s="97"/>
      <c r="G1" s="97"/>
      <c r="H1" s="100"/>
      <c r="I1" s="67"/>
      <c r="J1" s="67"/>
      <c r="K1" s="67"/>
    </row>
    <row r="2" spans="1:12">
      <c r="A2" s="98" t="s">
        <v>27</v>
      </c>
      <c r="B2" s="99"/>
      <c r="C2" s="99"/>
      <c r="D2" s="99"/>
      <c r="E2" s="99"/>
      <c r="F2" s="99"/>
      <c r="G2" s="99"/>
      <c r="H2" s="99"/>
      <c r="I2" s="69"/>
      <c r="J2" s="69"/>
      <c r="K2" s="69"/>
    </row>
    <row r="3" spans="1:12" ht="30.75" customHeight="1" outlineLevel="1">
      <c r="A3" s="70" t="s">
        <v>25</v>
      </c>
      <c r="B3" s="70" t="s">
        <v>2</v>
      </c>
      <c r="C3" s="70" t="s">
        <v>3</v>
      </c>
      <c r="D3" s="70" t="s">
        <v>4</v>
      </c>
      <c r="E3" s="70" t="s">
        <v>5</v>
      </c>
      <c r="F3" s="70" t="s">
        <v>6</v>
      </c>
      <c r="G3" s="70" t="s">
        <v>7</v>
      </c>
      <c r="H3" s="70" t="s">
        <v>1</v>
      </c>
      <c r="I3" s="71" t="s">
        <v>70</v>
      </c>
      <c r="J3" s="70" t="s">
        <v>83</v>
      </c>
      <c r="K3" s="70" t="s">
        <v>84</v>
      </c>
      <c r="L3" s="70" t="s">
        <v>95</v>
      </c>
    </row>
    <row r="4" spans="1:12" outlineLevel="1">
      <c r="A4" s="72" t="s">
        <v>28</v>
      </c>
      <c r="B4" s="73">
        <f>SUM('Full Data'!R7:R30)</f>
        <v>27</v>
      </c>
      <c r="C4" s="73">
        <f>SUM('Full Data'!S7:S30)</f>
        <v>3</v>
      </c>
      <c r="D4" s="73">
        <f>SUM('Full Data'!T7:T30)</f>
        <v>2</v>
      </c>
      <c r="E4" s="73">
        <f>SUM('Full Data'!U7:U30)</f>
        <v>0</v>
      </c>
      <c r="F4" s="73">
        <f>SUM('Full Data'!V7:V30)</f>
        <v>0</v>
      </c>
      <c r="G4" s="73">
        <f>SUM('Full Data'!W7:W30)</f>
        <v>0</v>
      </c>
      <c r="H4" s="74">
        <f>SUM(B4:G4)</f>
        <v>32</v>
      </c>
      <c r="I4" s="75">
        <f>H4/H9</f>
        <v>0.46376811594202899</v>
      </c>
      <c r="J4" s="73">
        <f t="shared" ref="J4:K8" si="0">B4+D4+F4</f>
        <v>29</v>
      </c>
      <c r="K4" s="73">
        <f t="shared" si="0"/>
        <v>3</v>
      </c>
      <c r="L4" s="76">
        <f>SUM('Full Data'!Y7:Y30)</f>
        <v>0</v>
      </c>
    </row>
    <row r="5" spans="1:12" outlineLevel="1">
      <c r="A5" s="72" t="s">
        <v>29</v>
      </c>
      <c r="B5" s="73">
        <f>SUM('Full Data'!Z7:Z30)</f>
        <v>5</v>
      </c>
      <c r="C5" s="73">
        <f>SUM('Full Data'!AA7:AA30)</f>
        <v>0</v>
      </c>
      <c r="D5" s="73">
        <f>SUM('Full Data'!AB7:AB30)</f>
        <v>0</v>
      </c>
      <c r="E5" s="73">
        <f>SUM('Full Data'!AC7:AC30)</f>
        <v>0</v>
      </c>
      <c r="F5" s="73">
        <f>SUM('Full Data'!AD7:AD30)</f>
        <v>0</v>
      </c>
      <c r="G5" s="73">
        <f>SUM('Full Data'!AE7:AE30)</f>
        <v>0</v>
      </c>
      <c r="H5" s="74">
        <f t="shared" ref="H5:H8" si="1">SUM(B5:G5)</f>
        <v>5</v>
      </c>
      <c r="I5" s="75">
        <f>H5/H9</f>
        <v>7.2463768115942032E-2</v>
      </c>
      <c r="J5" s="73">
        <f t="shared" si="0"/>
        <v>5</v>
      </c>
      <c r="K5" s="73">
        <f t="shared" si="0"/>
        <v>0</v>
      </c>
      <c r="L5" s="76">
        <f>SUM('Full Data'!AG7:AG30)</f>
        <v>0</v>
      </c>
    </row>
    <row r="6" spans="1:12" outlineLevel="1">
      <c r="A6" s="72" t="s">
        <v>12</v>
      </c>
      <c r="B6" s="73">
        <f>SUM('Full Data'!AH7:AH30)</f>
        <v>6</v>
      </c>
      <c r="C6" s="73">
        <f>SUM('Full Data'!AI7:AI30)</f>
        <v>0</v>
      </c>
      <c r="D6" s="73">
        <f>SUM('Full Data'!AJ7:AJ30)</f>
        <v>1</v>
      </c>
      <c r="E6" s="73">
        <f>SUM('Full Data'!AK7:AK30)</f>
        <v>0</v>
      </c>
      <c r="F6" s="73">
        <f>SUM('Full Data'!AL7:AL30)</f>
        <v>0</v>
      </c>
      <c r="G6" s="73">
        <f>SUM('Full Data'!AM7:AM30)</f>
        <v>0</v>
      </c>
      <c r="H6" s="74">
        <f t="shared" si="1"/>
        <v>7</v>
      </c>
      <c r="I6" s="75">
        <f>H6/H9</f>
        <v>0.10144927536231885</v>
      </c>
      <c r="J6" s="73">
        <f t="shared" si="0"/>
        <v>7</v>
      </c>
      <c r="K6" s="73">
        <f t="shared" si="0"/>
        <v>0</v>
      </c>
      <c r="L6" s="76">
        <f>SUM('Full Data'!AO7:AO30)</f>
        <v>0</v>
      </c>
    </row>
    <row r="7" spans="1:12" outlineLevel="1">
      <c r="A7" s="72" t="s">
        <v>13</v>
      </c>
      <c r="B7" s="73">
        <f>SUM('Full Data'!AP7:AP30)</f>
        <v>7</v>
      </c>
      <c r="C7" s="73">
        <f>SUM('Full Data'!AQ7:AQ30)</f>
        <v>5</v>
      </c>
      <c r="D7" s="73">
        <f>SUM('Full Data'!AR7:AR30)</f>
        <v>0</v>
      </c>
      <c r="E7" s="73">
        <f>SUM('Full Data'!AS7:AS30)</f>
        <v>0</v>
      </c>
      <c r="F7" s="73">
        <f>SUM('Full Data'!AT7:AT30)</f>
        <v>0</v>
      </c>
      <c r="G7" s="73">
        <f>SUM('Full Data'!AU7:AU30)</f>
        <v>0</v>
      </c>
      <c r="H7" s="74">
        <f t="shared" si="1"/>
        <v>12</v>
      </c>
      <c r="I7" s="75">
        <f>H7/H9</f>
        <v>0.17391304347826086</v>
      </c>
      <c r="J7" s="73">
        <f t="shared" si="0"/>
        <v>7</v>
      </c>
      <c r="K7" s="73">
        <f t="shared" si="0"/>
        <v>5</v>
      </c>
      <c r="L7" s="76">
        <f>SUM('Full Data'!AW7:AW30)</f>
        <v>0</v>
      </c>
    </row>
    <row r="8" spans="1:12" outlineLevel="1">
      <c r="A8" s="72" t="s">
        <v>14</v>
      </c>
      <c r="B8" s="73">
        <f>SUM('Full Data'!AX7:AX30)</f>
        <v>12</v>
      </c>
      <c r="C8" s="73">
        <f>SUM('Full Data'!AY7:AY30)</f>
        <v>0</v>
      </c>
      <c r="D8" s="73">
        <f>SUM('Full Data'!AZ7:AZ30)</f>
        <v>1</v>
      </c>
      <c r="E8" s="73">
        <f>SUM('Full Data'!BA7:BA30)</f>
        <v>0</v>
      </c>
      <c r="F8" s="73">
        <f>SUM('Full Data'!BB7:BB30)</f>
        <v>0</v>
      </c>
      <c r="G8" s="73">
        <f>SUM('Full Data'!BC7:BC30)</f>
        <v>0</v>
      </c>
      <c r="H8" s="74">
        <f t="shared" si="1"/>
        <v>13</v>
      </c>
      <c r="I8" s="75">
        <f>H8/H9</f>
        <v>0.18840579710144928</v>
      </c>
      <c r="J8" s="73">
        <f t="shared" si="0"/>
        <v>13</v>
      </c>
      <c r="K8" s="73">
        <f t="shared" si="0"/>
        <v>0</v>
      </c>
      <c r="L8" s="76">
        <f>SUM('Full Data'!BE7:BE30)</f>
        <v>0</v>
      </c>
    </row>
    <row r="9" spans="1:12">
      <c r="A9" s="77" t="s">
        <v>26</v>
      </c>
      <c r="B9" s="77">
        <f>SUM(B4:B8)</f>
        <v>57</v>
      </c>
      <c r="C9" s="77">
        <f t="shared" ref="C9:H9" si="2">SUM(C4:C8)</f>
        <v>8</v>
      </c>
      <c r="D9" s="77">
        <f t="shared" si="2"/>
        <v>4</v>
      </c>
      <c r="E9" s="77">
        <f t="shared" si="2"/>
        <v>0</v>
      </c>
      <c r="F9" s="77">
        <f t="shared" si="2"/>
        <v>0</v>
      </c>
      <c r="G9" s="77">
        <f t="shared" si="2"/>
        <v>0</v>
      </c>
      <c r="H9" s="77">
        <f t="shared" si="2"/>
        <v>69</v>
      </c>
      <c r="I9" s="75">
        <f>H9/H9</f>
        <v>1</v>
      </c>
      <c r="J9" s="77">
        <f>SUM(J4:J8)</f>
        <v>61</v>
      </c>
      <c r="K9" s="77">
        <f t="shared" ref="K9" si="3">SUM(K4:K8)</f>
        <v>8</v>
      </c>
      <c r="L9" s="77">
        <f>SUM(L4:L8)</f>
        <v>0</v>
      </c>
    </row>
    <row r="10" spans="1:12">
      <c r="A10" s="71" t="s">
        <v>70</v>
      </c>
      <c r="B10" s="75">
        <f>B9/H9</f>
        <v>0.82608695652173914</v>
      </c>
      <c r="C10" s="75">
        <f>C9/H9</f>
        <v>0.11594202898550725</v>
      </c>
      <c r="D10" s="75">
        <f>D9/H9</f>
        <v>5.7971014492753624E-2</v>
      </c>
      <c r="E10" s="75">
        <f>E9/H9</f>
        <v>0</v>
      </c>
      <c r="F10" s="75">
        <f>F9/H9</f>
        <v>0</v>
      </c>
      <c r="G10" s="75">
        <f>G9/H9</f>
        <v>0</v>
      </c>
      <c r="H10" s="75">
        <f>H9/H9</f>
        <v>1</v>
      </c>
      <c r="I10" s="78"/>
      <c r="J10" s="75">
        <f>J9/H9</f>
        <v>0.88405797101449279</v>
      </c>
      <c r="K10" s="75">
        <f>K9/H9</f>
        <v>0.11594202898550725</v>
      </c>
      <c r="L10" s="75">
        <f>L9/H9</f>
        <v>0</v>
      </c>
    </row>
    <row r="11" spans="1:12" ht="13.5" customHeight="1">
      <c r="A11" s="98" t="s">
        <v>30</v>
      </c>
      <c r="B11" s="99"/>
      <c r="C11" s="99"/>
      <c r="D11" s="99"/>
      <c r="E11" s="99"/>
      <c r="F11" s="99"/>
      <c r="G11" s="99"/>
      <c r="H11" s="99"/>
      <c r="I11" s="78"/>
    </row>
    <row r="12" spans="1:12" ht="27.6">
      <c r="A12" s="79" t="s">
        <v>31</v>
      </c>
      <c r="B12" s="70" t="s">
        <v>2</v>
      </c>
      <c r="C12" s="70" t="s">
        <v>3</v>
      </c>
      <c r="D12" s="70" t="s">
        <v>4</v>
      </c>
      <c r="E12" s="70" t="s">
        <v>5</v>
      </c>
      <c r="F12" s="70" t="s">
        <v>6</v>
      </c>
      <c r="G12" s="70" t="s">
        <v>7</v>
      </c>
      <c r="H12" s="70" t="s">
        <v>1</v>
      </c>
      <c r="I12" s="75" t="s">
        <v>70</v>
      </c>
      <c r="J12" s="70" t="s">
        <v>83</v>
      </c>
      <c r="K12" s="70" t="s">
        <v>84</v>
      </c>
      <c r="L12" s="70" t="s">
        <v>95</v>
      </c>
    </row>
    <row r="13" spans="1:12" outlineLevel="1">
      <c r="A13" s="72" t="s">
        <v>15</v>
      </c>
      <c r="B13" s="73">
        <f>SUM('Full Data'!BF7:BF30)</f>
        <v>153</v>
      </c>
      <c r="C13" s="73">
        <f>SUM('Full Data'!BG7:BG30)</f>
        <v>110</v>
      </c>
      <c r="D13" s="73">
        <f>SUM('Full Data'!BH7:BH30)</f>
        <v>61</v>
      </c>
      <c r="E13" s="73">
        <f>SUM('Full Data'!BI7:BI30)</f>
        <v>0</v>
      </c>
      <c r="F13" s="73">
        <f>SUM('Full Data'!BJ7:BJ30)</f>
        <v>0</v>
      </c>
      <c r="G13" s="73">
        <f>SUM('Full Data'!BK7:BK30)</f>
        <v>0</v>
      </c>
      <c r="H13" s="74">
        <f>SUM(B13:G13)</f>
        <v>324</v>
      </c>
      <c r="I13" s="75">
        <f>H13/H24</f>
        <v>0.45314685314685316</v>
      </c>
      <c r="J13" s="73">
        <f t="shared" ref="J13:J23" si="4">B13+D13+F13</f>
        <v>214</v>
      </c>
      <c r="K13" s="73">
        <f t="shared" ref="K13:K23" si="5">C13+E13+G13</f>
        <v>110</v>
      </c>
      <c r="L13" s="76">
        <f>SUM('Full Data'!BM7:BM30)</f>
        <v>0</v>
      </c>
    </row>
    <row r="14" spans="1:12" outlineLevel="1">
      <c r="A14" s="72" t="s">
        <v>16</v>
      </c>
      <c r="B14" s="73">
        <f>SUM('Full Data'!BN7:BN30)</f>
        <v>28</v>
      </c>
      <c r="C14" s="73">
        <f>SUM('Full Data'!BO7:BO30)</f>
        <v>15</v>
      </c>
      <c r="D14" s="73">
        <f>SUM('Full Data'!BP7:BP30)</f>
        <v>0</v>
      </c>
      <c r="E14" s="73">
        <f>SUM('Full Data'!BQ7:BQ30)</f>
        <v>0</v>
      </c>
      <c r="F14" s="73">
        <f>SUM('Full Data'!BR7:BR30)</f>
        <v>0</v>
      </c>
      <c r="G14" s="73">
        <f>SUM('Full Data'!BS7:BS30)</f>
        <v>0</v>
      </c>
      <c r="H14" s="74">
        <f t="shared" ref="H14:H23" si="6">SUM(B14:G14)</f>
        <v>43</v>
      </c>
      <c r="I14" s="75">
        <f>H14/H24</f>
        <v>6.0139860139860141E-2</v>
      </c>
      <c r="J14" s="73">
        <f t="shared" si="4"/>
        <v>28</v>
      </c>
      <c r="K14" s="73">
        <f t="shared" si="5"/>
        <v>15</v>
      </c>
      <c r="L14" s="76">
        <f>SUM('Full Data'!BU7:BU30)</f>
        <v>0</v>
      </c>
    </row>
    <row r="15" spans="1:12" outlineLevel="1">
      <c r="A15" s="72" t="s">
        <v>32</v>
      </c>
      <c r="B15" s="73">
        <f>SUM('Full Data'!BV7:BV30)</f>
        <v>81</v>
      </c>
      <c r="C15" s="73">
        <f>SUM('Full Data'!BW7:BW30)</f>
        <v>90</v>
      </c>
      <c r="D15" s="73">
        <f>SUM('Full Data'!BX7:BX30)</f>
        <v>0</v>
      </c>
      <c r="E15" s="73">
        <f>SUM('Full Data'!BY7:BY30)</f>
        <v>0</v>
      </c>
      <c r="F15" s="73">
        <f>SUM('Full Data'!BZ7:BZ30)</f>
        <v>0</v>
      </c>
      <c r="G15" s="73">
        <f>SUM('Full Data'!CA7:CA30)</f>
        <v>0</v>
      </c>
      <c r="H15" s="74">
        <f t="shared" si="6"/>
        <v>171</v>
      </c>
      <c r="I15" s="75">
        <f>H15/H24</f>
        <v>0.23916083916083916</v>
      </c>
      <c r="J15" s="73">
        <f t="shared" si="4"/>
        <v>81</v>
      </c>
      <c r="K15" s="73">
        <f t="shared" si="5"/>
        <v>90</v>
      </c>
      <c r="L15" s="76">
        <f>SUM('Full Data'!CC7:CC30)</f>
        <v>2</v>
      </c>
    </row>
    <row r="16" spans="1:12" outlineLevel="1">
      <c r="A16" s="72" t="s">
        <v>18</v>
      </c>
      <c r="B16" s="73">
        <f>SUM('Full Data'!CD7:CD30)</f>
        <v>39</v>
      </c>
      <c r="C16" s="73">
        <f>SUM('Full Data'!CE7:CE30)</f>
        <v>19</v>
      </c>
      <c r="D16" s="73">
        <f>SUM('Full Data'!CF7:CF30)</f>
        <v>2</v>
      </c>
      <c r="E16" s="73">
        <f>SUM('Full Data'!CG7:CG30)</f>
        <v>0</v>
      </c>
      <c r="F16" s="73">
        <f>SUM('Full Data'!CH7:CH30)</f>
        <v>1</v>
      </c>
      <c r="G16" s="73">
        <f>SUM('Full Data'!CI7:CI30)</f>
        <v>0</v>
      </c>
      <c r="H16" s="74">
        <f t="shared" si="6"/>
        <v>61</v>
      </c>
      <c r="I16" s="75">
        <f>H16/H24</f>
        <v>8.5314685314685321E-2</v>
      </c>
      <c r="J16" s="73">
        <f t="shared" si="4"/>
        <v>42</v>
      </c>
      <c r="K16" s="73">
        <f t="shared" si="5"/>
        <v>19</v>
      </c>
      <c r="L16" s="76">
        <f>SUM('Full Data'!CK7:CK30)</f>
        <v>0</v>
      </c>
    </row>
    <row r="17" spans="1:12" outlineLevel="1">
      <c r="A17" s="72" t="s">
        <v>33</v>
      </c>
      <c r="B17" s="73">
        <f>SUM('Full Data'!CL7:CL30)</f>
        <v>0</v>
      </c>
      <c r="C17" s="73">
        <f>SUM('Full Data'!CM7:CM30)</f>
        <v>0</v>
      </c>
      <c r="D17" s="73">
        <f>SUM('Full Data'!CN7:CN30)</f>
        <v>0</v>
      </c>
      <c r="E17" s="73">
        <f>SUM('Full Data'!CO7:CO30)</f>
        <v>0</v>
      </c>
      <c r="F17" s="73">
        <f>SUM('Full Data'!CP7:CP30)</f>
        <v>0</v>
      </c>
      <c r="G17" s="73">
        <f>SUM('Full Data'!CQ7:CQ30)</f>
        <v>0</v>
      </c>
      <c r="H17" s="74">
        <f t="shared" si="6"/>
        <v>0</v>
      </c>
      <c r="I17" s="75">
        <f>H17/H24</f>
        <v>0</v>
      </c>
      <c r="J17" s="73">
        <f t="shared" si="4"/>
        <v>0</v>
      </c>
      <c r="K17" s="73">
        <f t="shared" si="5"/>
        <v>0</v>
      </c>
      <c r="L17" s="76">
        <f>SUM('Full Data'!CS7:CS30)</f>
        <v>0</v>
      </c>
    </row>
    <row r="18" spans="1:12" outlineLevel="1">
      <c r="A18" s="72" t="s">
        <v>20</v>
      </c>
      <c r="B18" s="73">
        <f>SUM('Full Data'!CT7:CT30)</f>
        <v>2</v>
      </c>
      <c r="C18" s="73">
        <f>SUM('Full Data'!CU7:CU30)</f>
        <v>0</v>
      </c>
      <c r="D18" s="73">
        <f>SUM('Full Data'!CV7:CV30)</f>
        <v>0</v>
      </c>
      <c r="E18" s="73">
        <f>SUM('Full Data'!CW7:CW30)</f>
        <v>0</v>
      </c>
      <c r="F18" s="73">
        <f>SUM('Full Data'!CX7:CX30)</f>
        <v>0</v>
      </c>
      <c r="G18" s="73">
        <f>SUM('Full Data'!CY7:CY30)</f>
        <v>0</v>
      </c>
      <c r="H18" s="74">
        <f t="shared" si="6"/>
        <v>2</v>
      </c>
      <c r="I18" s="75">
        <f>H18/H24</f>
        <v>2.7972027972027972E-3</v>
      </c>
      <c r="J18" s="73">
        <f t="shared" si="4"/>
        <v>2</v>
      </c>
      <c r="K18" s="73">
        <f t="shared" si="5"/>
        <v>0</v>
      </c>
      <c r="L18" s="76">
        <f>SUM('Full Data'!DA7:DA30)</f>
        <v>0</v>
      </c>
    </row>
    <row r="19" spans="1:12" ht="14.25" customHeight="1" outlineLevel="1">
      <c r="A19" s="72" t="s">
        <v>21</v>
      </c>
      <c r="B19" s="73">
        <f>SUM('Full Data'!DB7:DB30)</f>
        <v>0</v>
      </c>
      <c r="C19" s="73">
        <f>SUM('Full Data'!DC7:DC30)</f>
        <v>0</v>
      </c>
      <c r="D19" s="73">
        <f>SUM('Full Data'!DD7:DD30)</f>
        <v>0</v>
      </c>
      <c r="E19" s="73">
        <f>SUM('Full Data'!DE7:DE30)</f>
        <v>0</v>
      </c>
      <c r="F19" s="73">
        <f>SUM('Full Data'!DF7:DF30)</f>
        <v>0</v>
      </c>
      <c r="G19" s="73">
        <f>SUM('Full Data'!DG7:DG30)</f>
        <v>0</v>
      </c>
      <c r="H19" s="74">
        <f t="shared" si="6"/>
        <v>0</v>
      </c>
      <c r="I19" s="75">
        <f>H19/H24</f>
        <v>0</v>
      </c>
      <c r="J19" s="73">
        <f t="shared" si="4"/>
        <v>0</v>
      </c>
      <c r="K19" s="73">
        <f t="shared" si="5"/>
        <v>0</v>
      </c>
      <c r="L19" s="76">
        <f>SUM('Full Data'!DI7:DI30)</f>
        <v>0</v>
      </c>
    </row>
    <row r="20" spans="1:12" outlineLevel="1">
      <c r="A20" s="72" t="s">
        <v>34</v>
      </c>
      <c r="B20" s="73">
        <f>SUM('Full Data'!DJ7:DJ30)</f>
        <v>5</v>
      </c>
      <c r="C20" s="73">
        <f>SUM('Full Data'!DK7:DK30)</f>
        <v>2</v>
      </c>
      <c r="D20" s="73">
        <f>SUM('Full Data'!DL7:DL30)</f>
        <v>1</v>
      </c>
      <c r="E20" s="73">
        <f>SUM('Full Data'!DM7:DM30)</f>
        <v>0</v>
      </c>
      <c r="F20" s="73">
        <f>SUM('Full Data'!DN7:DN30)</f>
        <v>1</v>
      </c>
      <c r="G20" s="73">
        <f>SUM('Full Data'!DO7:DO30)</f>
        <v>0</v>
      </c>
      <c r="H20" s="74">
        <f t="shared" si="6"/>
        <v>9</v>
      </c>
      <c r="I20" s="75">
        <f>H20/H24</f>
        <v>1.2587412587412588E-2</v>
      </c>
      <c r="J20" s="73">
        <f t="shared" si="4"/>
        <v>7</v>
      </c>
      <c r="K20" s="73">
        <f t="shared" si="5"/>
        <v>2</v>
      </c>
      <c r="L20" s="76">
        <f>SUM('Full Data'!DQ7:DQ10)</f>
        <v>0</v>
      </c>
    </row>
    <row r="21" spans="1:12" outlineLevel="1">
      <c r="A21" s="72" t="s">
        <v>35</v>
      </c>
      <c r="B21" s="73">
        <f>SUM('Full Data'!DR7:DR30)</f>
        <v>13</v>
      </c>
      <c r="C21" s="73">
        <f>SUM('Full Data'!DS7:DS30)</f>
        <v>8</v>
      </c>
      <c r="D21" s="73">
        <f>SUM('Full Data'!DT7:DT30)</f>
        <v>1</v>
      </c>
      <c r="E21" s="73">
        <f>SUM('Full Data'!DU7:DU30)</f>
        <v>2</v>
      </c>
      <c r="F21" s="73">
        <f>SUM('Full Data'!DV7:DV30)</f>
        <v>0</v>
      </c>
      <c r="G21" s="73">
        <f>SUM('Full Data'!DW7:DW30)</f>
        <v>2</v>
      </c>
      <c r="H21" s="74">
        <f t="shared" si="6"/>
        <v>26</v>
      </c>
      <c r="I21" s="75">
        <f>H21/H24</f>
        <v>3.6363636363636362E-2</v>
      </c>
      <c r="J21" s="73">
        <f t="shared" si="4"/>
        <v>14</v>
      </c>
      <c r="K21" s="73">
        <f t="shared" si="5"/>
        <v>12</v>
      </c>
      <c r="L21" s="76">
        <f>SUM('Full Data'!DY7:DY10)</f>
        <v>0</v>
      </c>
    </row>
    <row r="22" spans="1:12" outlineLevel="1">
      <c r="A22" s="72" t="s">
        <v>94</v>
      </c>
      <c r="B22" s="73">
        <f>SUM('Full Data'!DZ7:DZ30)</f>
        <v>17</v>
      </c>
      <c r="C22" s="73">
        <f>SUM('Full Data'!EA7:EA30)</f>
        <v>13</v>
      </c>
      <c r="D22" s="73">
        <f>SUM('Full Data'!EB7:EB30)</f>
        <v>0</v>
      </c>
      <c r="E22" s="73">
        <f>SUM('Full Data'!EC7:EC30)</f>
        <v>0</v>
      </c>
      <c r="F22" s="73">
        <f>SUM('Full Data'!ED7:ED30)</f>
        <v>0</v>
      </c>
      <c r="G22" s="73">
        <f>SUM('Full Data'!EE7:EE30)</f>
        <v>0</v>
      </c>
      <c r="H22" s="74">
        <f t="shared" si="6"/>
        <v>30</v>
      </c>
      <c r="I22" s="75">
        <f>H22/H24</f>
        <v>4.195804195804196E-2</v>
      </c>
      <c r="J22" s="73">
        <f t="shared" si="4"/>
        <v>17</v>
      </c>
      <c r="K22" s="73">
        <f t="shared" si="5"/>
        <v>13</v>
      </c>
      <c r="L22" s="76">
        <f>SUM('Full Data'!EG7:EG10)</f>
        <v>0</v>
      </c>
    </row>
    <row r="23" spans="1:12" outlineLevel="1">
      <c r="A23" s="72" t="s">
        <v>24</v>
      </c>
      <c r="B23" s="73">
        <f>SUM('Full Data'!EH7:EH30)</f>
        <v>37</v>
      </c>
      <c r="C23" s="73">
        <f>SUM('Full Data'!EI7:EI30)</f>
        <v>10</v>
      </c>
      <c r="D23" s="73">
        <f>SUM('Full Data'!EJ7:EJ30)</f>
        <v>2</v>
      </c>
      <c r="E23" s="73">
        <f>SUM('Full Data'!EK7:EK30)</f>
        <v>0</v>
      </c>
      <c r="F23" s="73">
        <f>SUM('Full Data'!EL7:EL30)</f>
        <v>0</v>
      </c>
      <c r="G23" s="73">
        <f>SUM('Full Data'!EM7:EM30)</f>
        <v>0</v>
      </c>
      <c r="H23" s="74">
        <f t="shared" si="6"/>
        <v>49</v>
      </c>
      <c r="I23" s="75">
        <f>H23/H24</f>
        <v>6.8531468531468534E-2</v>
      </c>
      <c r="J23" s="73">
        <f t="shared" si="4"/>
        <v>39</v>
      </c>
      <c r="K23" s="73">
        <f t="shared" si="5"/>
        <v>10</v>
      </c>
      <c r="L23" s="76">
        <f>SUM('Full Data'!EO7:EO10)</f>
        <v>0</v>
      </c>
    </row>
    <row r="24" spans="1:12">
      <c r="A24" s="77" t="s">
        <v>26</v>
      </c>
      <c r="B24" s="77">
        <f>SUM(B13:B23)</f>
        <v>375</v>
      </c>
      <c r="C24" s="77">
        <f t="shared" ref="C24:H24" si="7">SUM(C13:C23)</f>
        <v>267</v>
      </c>
      <c r="D24" s="77">
        <f t="shared" si="7"/>
        <v>67</v>
      </c>
      <c r="E24" s="77">
        <f t="shared" si="7"/>
        <v>2</v>
      </c>
      <c r="F24" s="77">
        <f t="shared" si="7"/>
        <v>2</v>
      </c>
      <c r="G24" s="77">
        <f t="shared" si="7"/>
        <v>2</v>
      </c>
      <c r="H24" s="77">
        <f t="shared" si="7"/>
        <v>715</v>
      </c>
      <c r="I24" s="75">
        <f>H24/H24</f>
        <v>1</v>
      </c>
      <c r="J24" s="77">
        <f>SUM(J13:J23)</f>
        <v>444</v>
      </c>
      <c r="K24" s="77">
        <f>SUM(K13:K23)</f>
        <v>271</v>
      </c>
      <c r="L24" s="77">
        <f>SUM(L13:L23)</f>
        <v>2</v>
      </c>
    </row>
    <row r="25" spans="1:12">
      <c r="A25" s="71" t="s">
        <v>70</v>
      </c>
      <c r="B25" s="75">
        <f>B24/H24</f>
        <v>0.52447552447552448</v>
      </c>
      <c r="C25" s="75">
        <f>C24/H24</f>
        <v>0.37342657342657343</v>
      </c>
      <c r="D25" s="75">
        <f>D24/H24</f>
        <v>9.37062937062937E-2</v>
      </c>
      <c r="E25" s="75">
        <f>E24/H24</f>
        <v>2.7972027972027972E-3</v>
      </c>
      <c r="F25" s="75">
        <f>F24/H24</f>
        <v>2.7972027972027972E-3</v>
      </c>
      <c r="G25" s="75">
        <f>G24/H24</f>
        <v>2.7972027972027972E-3</v>
      </c>
      <c r="H25" s="75">
        <f>H24/H24</f>
        <v>1</v>
      </c>
      <c r="I25" s="78"/>
      <c r="J25" s="75">
        <f>J24/H24</f>
        <v>0.62097902097902102</v>
      </c>
      <c r="K25" s="75">
        <f>K24/H24</f>
        <v>0.37902097902097903</v>
      </c>
      <c r="L25" s="75">
        <f>L24/H24</f>
        <v>2.7972027972027972E-3</v>
      </c>
    </row>
    <row r="26" spans="1:12">
      <c r="A26" s="96" t="s">
        <v>111</v>
      </c>
      <c r="B26" s="97"/>
      <c r="C26" s="97"/>
      <c r="D26" s="97"/>
      <c r="E26" s="97"/>
      <c r="F26" s="97"/>
      <c r="G26" s="97"/>
      <c r="H26" s="97"/>
      <c r="I26" s="78"/>
    </row>
    <row r="27" spans="1:12" ht="27.6">
      <c r="A27" s="70" t="s">
        <v>25</v>
      </c>
      <c r="B27" s="70" t="s">
        <v>2</v>
      </c>
      <c r="C27" s="70" t="s">
        <v>3</v>
      </c>
      <c r="D27" s="70" t="s">
        <v>4</v>
      </c>
      <c r="E27" s="70" t="s">
        <v>5</v>
      </c>
      <c r="F27" s="70" t="s">
        <v>6</v>
      </c>
      <c r="G27" s="70" t="s">
        <v>7</v>
      </c>
      <c r="H27" s="70" t="s">
        <v>1</v>
      </c>
      <c r="I27" s="71" t="s">
        <v>70</v>
      </c>
      <c r="J27" s="70" t="s">
        <v>83</v>
      </c>
      <c r="K27" s="70" t="s">
        <v>84</v>
      </c>
      <c r="L27" s="70" t="s">
        <v>95</v>
      </c>
    </row>
    <row r="28" spans="1:12" outlineLevel="1">
      <c r="A28" s="80" t="s">
        <v>106</v>
      </c>
      <c r="B28" s="73">
        <f>SUM('Full Data'!EP7:EP30)</f>
        <v>12</v>
      </c>
      <c r="C28" s="73">
        <f>SUM('Full Data'!EQ7:EQ30)</f>
        <v>8</v>
      </c>
      <c r="D28" s="73">
        <f>SUM('Full Data'!ER7:ER30)</f>
        <v>0</v>
      </c>
      <c r="E28" s="73">
        <f>SUM('Full Data'!ES7:ES30)</f>
        <v>0</v>
      </c>
      <c r="F28" s="73">
        <f>SUM('Full Data'!ET7:ET30)</f>
        <v>0</v>
      </c>
      <c r="G28" s="73">
        <f>SUM('Full Data'!EU7:EU30)</f>
        <v>0</v>
      </c>
      <c r="H28" s="77">
        <f>SUM(B28:G28)</f>
        <v>20</v>
      </c>
      <c r="I28" s="75">
        <f>H28/H50</f>
        <v>0.7142857142857143</v>
      </c>
      <c r="J28" s="73">
        <f t="shared" ref="J28:J32" si="8">B28+D28+F28</f>
        <v>12</v>
      </c>
      <c r="K28" s="73">
        <f t="shared" ref="K28:K32" si="9">C28+E28+G28</f>
        <v>8</v>
      </c>
      <c r="L28" s="81">
        <f>SUM('Full Data'!EW7:EW30)</f>
        <v>0</v>
      </c>
    </row>
    <row r="29" spans="1:12" outlineLevel="1">
      <c r="A29" s="80" t="s">
        <v>112</v>
      </c>
      <c r="B29" s="73">
        <f>SUM('Full Data'!EX7:EX30)</f>
        <v>0</v>
      </c>
      <c r="C29" s="73">
        <f>SUM('Full Data'!EY7:EY30)</f>
        <v>0</v>
      </c>
      <c r="D29" s="73">
        <f>SUM('Full Data'!EZ7:EZ30)</f>
        <v>0</v>
      </c>
      <c r="E29" s="73">
        <f>SUM('Full Data'!FA7:FA30)</f>
        <v>0</v>
      </c>
      <c r="F29" s="73">
        <f>SUM('Full Data'!FB7:FB30)</f>
        <v>30</v>
      </c>
      <c r="G29" s="73">
        <f>SUM('Full Data'!FC7:FC30)</f>
        <v>11</v>
      </c>
      <c r="H29" s="77">
        <f t="shared" ref="H29:H32" si="10">SUM(B29:G29)</f>
        <v>41</v>
      </c>
      <c r="I29" s="75">
        <f>H29/H50</f>
        <v>1.4642857142857142</v>
      </c>
      <c r="J29" s="73">
        <f t="shared" si="8"/>
        <v>30</v>
      </c>
      <c r="K29" s="73">
        <f t="shared" si="9"/>
        <v>11</v>
      </c>
      <c r="L29" s="81">
        <f>SUM('Full Data'!FE7:FE30)</f>
        <v>0</v>
      </c>
    </row>
    <row r="30" spans="1:12" outlineLevel="1">
      <c r="A30" s="80" t="s">
        <v>113</v>
      </c>
      <c r="B30" s="73">
        <f>SUM('Full Data'!FF7:FF30)</f>
        <v>0</v>
      </c>
      <c r="C30" s="73">
        <f>SUM('Full Data'!FG7:FG30)</f>
        <v>0</v>
      </c>
      <c r="D30" s="73">
        <f>SUM('Full Data'!FH7:FH30)</f>
        <v>0</v>
      </c>
      <c r="E30" s="73">
        <f>SUM('Full Data'!FI7:FI30)</f>
        <v>0</v>
      </c>
      <c r="F30" s="73">
        <f>SUM('Full Data'!FJ7:FJ30)</f>
        <v>0</v>
      </c>
      <c r="G30" s="73">
        <f>SUM('Full Data'!FK7:FK30)</f>
        <v>0</v>
      </c>
      <c r="H30" s="77">
        <f t="shared" si="10"/>
        <v>0</v>
      </c>
      <c r="I30" s="75">
        <f>H30/H50</f>
        <v>0</v>
      </c>
      <c r="J30" s="73">
        <f t="shared" si="8"/>
        <v>0</v>
      </c>
      <c r="K30" s="73">
        <f t="shared" si="9"/>
        <v>0</v>
      </c>
      <c r="L30" s="81">
        <f>SUM('Full Data'!FM7:FM30)</f>
        <v>0</v>
      </c>
    </row>
    <row r="31" spans="1:12" outlineLevel="1">
      <c r="A31" s="80" t="s">
        <v>114</v>
      </c>
      <c r="B31" s="73">
        <f>SUM('Full Data'!FN7:FN30)</f>
        <v>0</v>
      </c>
      <c r="C31" s="73">
        <f>SUM('Full Data'!FO7:FO30)</f>
        <v>0</v>
      </c>
      <c r="D31" s="73">
        <f>SUM('Full Data'!FP7:FP30)</f>
        <v>0</v>
      </c>
      <c r="E31" s="73">
        <f>SUM('Full Data'!FQ7:FQ30)</f>
        <v>0</v>
      </c>
      <c r="F31" s="73">
        <f>SUM('Full Data'!FR7:FR30)</f>
        <v>0</v>
      </c>
      <c r="G31" s="73">
        <f>SUM('Full Data'!FS7:FS30)</f>
        <v>0</v>
      </c>
      <c r="H31" s="77">
        <f t="shared" si="10"/>
        <v>0</v>
      </c>
      <c r="I31" s="75">
        <f>H31/H50</f>
        <v>0</v>
      </c>
      <c r="J31" s="73">
        <f t="shared" si="8"/>
        <v>0</v>
      </c>
      <c r="K31" s="73">
        <f t="shared" si="9"/>
        <v>0</v>
      </c>
      <c r="L31" s="81">
        <f>SUM('Full Data'!FU7:FU30)</f>
        <v>0</v>
      </c>
    </row>
    <row r="32" spans="1:12" outlineLevel="1">
      <c r="A32" s="80" t="s">
        <v>115</v>
      </c>
      <c r="B32" s="73">
        <f>SUM('Full Data'!FV7:FV30)</f>
        <v>0</v>
      </c>
      <c r="C32" s="73">
        <f>SUM('Full Data'!FW7:FW30)</f>
        <v>0</v>
      </c>
      <c r="D32" s="73">
        <f>SUM('Full Data'!FX7:FX30)</f>
        <v>0</v>
      </c>
      <c r="E32" s="73">
        <f>SUM('Full Data'!FY7:FY30)</f>
        <v>0</v>
      </c>
      <c r="F32" s="73">
        <f>SUM('Full Data'!FZ7:FZ30)</f>
        <v>0</v>
      </c>
      <c r="G32" s="73">
        <f>SUM('Full Data'!GA7:GA30)</f>
        <v>0</v>
      </c>
      <c r="H32" s="77">
        <f t="shared" si="10"/>
        <v>0</v>
      </c>
      <c r="I32" s="75">
        <f>H32/H50</f>
        <v>0</v>
      </c>
      <c r="J32" s="73">
        <f t="shared" si="8"/>
        <v>0</v>
      </c>
      <c r="K32" s="73">
        <f t="shared" si="9"/>
        <v>0</v>
      </c>
      <c r="L32" s="81">
        <f>SUM('Full Data'!GC7:GC30)</f>
        <v>0</v>
      </c>
    </row>
    <row r="33" spans="1:12" outlineLevel="1">
      <c r="A33" s="82" t="s">
        <v>26</v>
      </c>
      <c r="B33" s="82">
        <f>SUM(B28:B32)</f>
        <v>12</v>
      </c>
      <c r="C33" s="82">
        <f t="shared" ref="C33:H33" si="11">SUM(C28:C32)</f>
        <v>8</v>
      </c>
      <c r="D33" s="82">
        <f t="shared" si="11"/>
        <v>0</v>
      </c>
      <c r="E33" s="82">
        <f t="shared" si="11"/>
        <v>0</v>
      </c>
      <c r="F33" s="82">
        <f t="shared" si="11"/>
        <v>30</v>
      </c>
      <c r="G33" s="82">
        <f t="shared" si="11"/>
        <v>11</v>
      </c>
      <c r="H33" s="82">
        <f t="shared" si="11"/>
        <v>61</v>
      </c>
      <c r="I33" s="75">
        <f>H33/H33</f>
        <v>1</v>
      </c>
      <c r="J33" s="82">
        <f>SUM(J28:J32)</f>
        <v>42</v>
      </c>
      <c r="K33" s="82">
        <f>SUM(K28:K32)</f>
        <v>19</v>
      </c>
      <c r="L33" s="77">
        <f>SUM(L28:L32)</f>
        <v>0</v>
      </c>
    </row>
    <row r="34" spans="1:12" outlineLevel="1">
      <c r="A34" s="71" t="s">
        <v>70</v>
      </c>
      <c r="B34" s="75">
        <f>B33/H33</f>
        <v>0.19672131147540983</v>
      </c>
      <c r="C34" s="75">
        <f>C33/H33</f>
        <v>0.13114754098360656</v>
      </c>
      <c r="D34" s="75">
        <f>D33/H33</f>
        <v>0</v>
      </c>
      <c r="E34" s="75">
        <f>E33/H33</f>
        <v>0</v>
      </c>
      <c r="F34" s="75">
        <f>F33/H33</f>
        <v>0.49180327868852458</v>
      </c>
      <c r="G34" s="75">
        <f>G33/H33</f>
        <v>0.18032786885245902</v>
      </c>
      <c r="H34" s="75">
        <f>H33/H33</f>
        <v>1</v>
      </c>
      <c r="I34" s="78"/>
      <c r="J34" s="75">
        <f>J33/H33</f>
        <v>0.68852459016393441</v>
      </c>
      <c r="K34" s="75">
        <f>K33/H33</f>
        <v>0.31147540983606559</v>
      </c>
      <c r="L34" s="75">
        <f>L33/H33</f>
        <v>0</v>
      </c>
    </row>
    <row r="35" spans="1:12" ht="13.5" customHeight="1">
      <c r="A35" s="96" t="s">
        <v>71</v>
      </c>
      <c r="B35" s="97"/>
      <c r="C35" s="97"/>
      <c r="D35" s="97"/>
      <c r="E35" s="97"/>
      <c r="F35" s="97"/>
      <c r="G35" s="97"/>
      <c r="H35" s="97"/>
      <c r="I35" s="78"/>
    </row>
    <row r="36" spans="1:12" ht="27.6">
      <c r="A36" s="70" t="s">
        <v>25</v>
      </c>
      <c r="B36" s="70" t="s">
        <v>2</v>
      </c>
      <c r="C36" s="70" t="s">
        <v>3</v>
      </c>
      <c r="D36" s="70" t="s">
        <v>4</v>
      </c>
      <c r="E36" s="70" t="s">
        <v>5</v>
      </c>
      <c r="F36" s="70" t="s">
        <v>6</v>
      </c>
      <c r="G36" s="70" t="s">
        <v>7</v>
      </c>
      <c r="H36" s="70" t="s">
        <v>1</v>
      </c>
      <c r="I36" s="71" t="s">
        <v>70</v>
      </c>
      <c r="J36" s="70" t="s">
        <v>83</v>
      </c>
      <c r="K36" s="70" t="s">
        <v>84</v>
      </c>
      <c r="L36" s="70" t="s">
        <v>95</v>
      </c>
    </row>
    <row r="37" spans="1:12" ht="27.6" outlineLevel="1">
      <c r="A37" s="80" t="s">
        <v>72</v>
      </c>
      <c r="B37" s="73">
        <f>SUM('Full Data'!GD7:GD30)</f>
        <v>538</v>
      </c>
      <c r="C37" s="73">
        <f>SUM('Full Data'!GE7:GE30)</f>
        <v>295</v>
      </c>
      <c r="D37" s="73">
        <f>SUM('Full Data'!GF7:GF30)</f>
        <v>155</v>
      </c>
      <c r="E37" s="73">
        <f>SUM('Full Data'!GG7:GG30)</f>
        <v>74</v>
      </c>
      <c r="F37" s="73">
        <f>SUM('Full Data'!GH7:GH30)</f>
        <v>117</v>
      </c>
      <c r="G37" s="73">
        <f>SUM('Full Data'!GI7:GI30)</f>
        <v>113</v>
      </c>
      <c r="H37" s="77">
        <f>SUM(B37:G37)</f>
        <v>1292</v>
      </c>
      <c r="I37" s="75">
        <f>H37/H57</f>
        <v>0.23728191000918272</v>
      </c>
      <c r="J37" s="73">
        <f t="shared" ref="J37:J56" si="12">B37+D37+F37</f>
        <v>810</v>
      </c>
      <c r="K37" s="73">
        <f t="shared" ref="K37:K56" si="13">C37+E37+G37</f>
        <v>482</v>
      </c>
      <c r="L37" s="81">
        <f>SUM('Full Data'!$GK$7:$GK$10)</f>
        <v>0</v>
      </c>
    </row>
    <row r="38" spans="1:12" outlineLevel="1">
      <c r="A38" s="80" t="s">
        <v>73</v>
      </c>
      <c r="B38" s="73">
        <f>SUM('Full Data'!GL7:GL30)</f>
        <v>25</v>
      </c>
      <c r="C38" s="73">
        <f>SUM('Full Data'!GM7:GM30)</f>
        <v>16</v>
      </c>
      <c r="D38" s="73">
        <f>SUM('Full Data'!GN7:GN30)</f>
        <v>207</v>
      </c>
      <c r="E38" s="73">
        <f>SUM('Full Data'!GO7:GO30)</f>
        <v>740</v>
      </c>
      <c r="F38" s="73">
        <f>SUM('Full Data'!GP7:GP30)</f>
        <v>0</v>
      </c>
      <c r="G38" s="73">
        <f>SUM('Full Data'!GQ7:GQ30)</f>
        <v>8</v>
      </c>
      <c r="H38" s="77">
        <f t="shared" ref="H38:H56" si="14">SUM(B38:G38)</f>
        <v>996</v>
      </c>
      <c r="I38" s="75">
        <f>H38/H57</f>
        <v>0.18292011019283747</v>
      </c>
      <c r="J38" s="73">
        <f t="shared" si="12"/>
        <v>232</v>
      </c>
      <c r="K38" s="73">
        <f t="shared" si="13"/>
        <v>764</v>
      </c>
      <c r="L38" s="81">
        <f>SUM('Full Data'!$GS$7:$GS$10)</f>
        <v>0</v>
      </c>
    </row>
    <row r="39" spans="1:12" outlineLevel="1">
      <c r="A39" s="80" t="s">
        <v>48</v>
      </c>
      <c r="B39" s="73">
        <f>SUM('Full Data'!GT7:GT30)</f>
        <v>82</v>
      </c>
      <c r="C39" s="73">
        <f>SUM('Full Data'!GU7:GU30)</f>
        <v>59</v>
      </c>
      <c r="D39" s="73">
        <f>SUM('Full Data'!GV7:GV30)</f>
        <v>44</v>
      </c>
      <c r="E39" s="73">
        <f>SUM('Full Data'!GW7:GW30)</f>
        <v>24</v>
      </c>
      <c r="F39" s="73">
        <f>SUM('Full Data'!GX7:GX30)</f>
        <v>26</v>
      </c>
      <c r="G39" s="73">
        <f>SUM('Full Data'!GY7:GY30)</f>
        <v>17</v>
      </c>
      <c r="H39" s="77">
        <f t="shared" si="14"/>
        <v>252</v>
      </c>
      <c r="I39" s="75">
        <f>H39/H57</f>
        <v>4.6280991735537187E-2</v>
      </c>
      <c r="J39" s="73">
        <f t="shared" si="12"/>
        <v>152</v>
      </c>
      <c r="K39" s="73">
        <f t="shared" si="13"/>
        <v>100</v>
      </c>
      <c r="L39" s="81">
        <f>SUM('Full Data'!$HA$7:$HA$10)</f>
        <v>0</v>
      </c>
    </row>
    <row r="40" spans="1:12" outlineLevel="1">
      <c r="A40" s="80" t="s">
        <v>104</v>
      </c>
      <c r="B40" s="73">
        <f>SUM('Full Data'!HB7:HB30)</f>
        <v>12</v>
      </c>
      <c r="C40" s="73">
        <f>SUM('Full Data'!HC7:HC30)</f>
        <v>11</v>
      </c>
      <c r="D40" s="73">
        <f>SUM('Full Data'!HD7:HD30)</f>
        <v>25</v>
      </c>
      <c r="E40" s="73">
        <f>SUM('Full Data'!HE7:HE30)</f>
        <v>10</v>
      </c>
      <c r="F40" s="73">
        <f>SUM('Full Data'!HF7:HF30)</f>
        <v>0</v>
      </c>
      <c r="G40" s="73">
        <f>SUM('Full Data'!HG7:HG30)</f>
        <v>3</v>
      </c>
      <c r="H40" s="77">
        <f t="shared" si="14"/>
        <v>61</v>
      </c>
      <c r="I40" s="75">
        <f>H40/H57</f>
        <v>1.1202938475665749E-2</v>
      </c>
      <c r="J40" s="73">
        <f t="shared" si="12"/>
        <v>37</v>
      </c>
      <c r="K40" s="73">
        <f t="shared" si="13"/>
        <v>24</v>
      </c>
      <c r="L40" s="81">
        <f>SUM('Full Data'!$HI$7:$HI$10)</f>
        <v>0</v>
      </c>
    </row>
    <row r="41" spans="1:12" outlineLevel="1">
      <c r="A41" s="80" t="s">
        <v>49</v>
      </c>
      <c r="B41" s="73">
        <f>SUM('Full Data'!HJ7:HJ30)</f>
        <v>0</v>
      </c>
      <c r="C41" s="73">
        <f>SUM('Full Data'!HK7:HK30)</f>
        <v>0</v>
      </c>
      <c r="D41" s="73">
        <f>SUM('Full Data'!HL7:HL30)</f>
        <v>0</v>
      </c>
      <c r="E41" s="73">
        <f>SUM('Full Data'!HM7:HM30)</f>
        <v>0</v>
      </c>
      <c r="F41" s="73">
        <f>SUM('Full Data'!HN7:HN30)</f>
        <v>0</v>
      </c>
      <c r="G41" s="73">
        <f>SUM('Full Data'!HO7:HO30)</f>
        <v>0</v>
      </c>
      <c r="H41" s="77">
        <f t="shared" si="14"/>
        <v>0</v>
      </c>
      <c r="I41" s="75">
        <f>H41/H57</f>
        <v>0</v>
      </c>
      <c r="J41" s="73">
        <f t="shared" si="12"/>
        <v>0</v>
      </c>
      <c r="K41" s="73">
        <f t="shared" si="13"/>
        <v>0</v>
      </c>
      <c r="L41" s="81">
        <f>SUM('Full Data'!$HQ$7:$HQ$10)</f>
        <v>0</v>
      </c>
    </row>
    <row r="42" spans="1:12" outlineLevel="1">
      <c r="A42" s="80" t="s">
        <v>74</v>
      </c>
      <c r="B42" s="73">
        <f>SUM('Full Data'!HR7:HR30)</f>
        <v>0</v>
      </c>
      <c r="C42" s="73">
        <f>SUM('Full Data'!HS7:HS30)</f>
        <v>0</v>
      </c>
      <c r="D42" s="73">
        <f>SUM('Full Data'!HT7:HT30)</f>
        <v>0</v>
      </c>
      <c r="E42" s="73">
        <f>SUM('Full Data'!HU7:HU30)</f>
        <v>0</v>
      </c>
      <c r="F42" s="73">
        <f>SUM('Full Data'!HV7:HV30)</f>
        <v>0</v>
      </c>
      <c r="G42" s="73">
        <f>SUM('Full Data'!HW7:HW30)</f>
        <v>0</v>
      </c>
      <c r="H42" s="77">
        <f t="shared" si="14"/>
        <v>0</v>
      </c>
      <c r="I42" s="75">
        <f>H42/H57</f>
        <v>0</v>
      </c>
      <c r="J42" s="73">
        <f t="shared" si="12"/>
        <v>0</v>
      </c>
      <c r="K42" s="73">
        <f t="shared" si="13"/>
        <v>0</v>
      </c>
      <c r="L42" s="81">
        <f>SUM('Full Data'!$HY$7:$HY$10)</f>
        <v>0</v>
      </c>
    </row>
    <row r="43" spans="1:12" outlineLevel="1">
      <c r="A43" s="80" t="s">
        <v>51</v>
      </c>
      <c r="B43" s="73">
        <f>SUM('Full Data'!HZ7:HZ30)</f>
        <v>0</v>
      </c>
      <c r="C43" s="73">
        <f>SUM('Full Data'!IA7:IA30)</f>
        <v>0</v>
      </c>
      <c r="D43" s="73">
        <f>SUM('Full Data'!IB7:IB30)</f>
        <v>0</v>
      </c>
      <c r="E43" s="73">
        <f>SUM('Full Data'!IC7:IC30)</f>
        <v>0</v>
      </c>
      <c r="F43" s="73">
        <f>SUM('Full Data'!ID7:ID30)</f>
        <v>0</v>
      </c>
      <c r="G43" s="73">
        <f>SUM('Full Data'!IE7:IE30)</f>
        <v>0</v>
      </c>
      <c r="H43" s="77">
        <f t="shared" si="14"/>
        <v>0</v>
      </c>
      <c r="I43" s="75">
        <f>H43/H57</f>
        <v>0</v>
      </c>
      <c r="J43" s="73">
        <f t="shared" si="12"/>
        <v>0</v>
      </c>
      <c r="K43" s="73">
        <f t="shared" si="13"/>
        <v>0</v>
      </c>
      <c r="L43" s="81">
        <f>SUM('Full Data'!$IG$7:$IG$10)</f>
        <v>0</v>
      </c>
    </row>
    <row r="44" spans="1:12" outlineLevel="1">
      <c r="A44" s="80" t="s">
        <v>75</v>
      </c>
      <c r="B44" s="73">
        <f>SUM('Full Data'!IH7:IH30)</f>
        <v>0</v>
      </c>
      <c r="C44" s="73">
        <f>SUM('Full Data'!II7:II30)</f>
        <v>0</v>
      </c>
      <c r="D44" s="73">
        <f>SUM('Full Data'!IJ7:IJ30)</f>
        <v>0</v>
      </c>
      <c r="E44" s="73">
        <f>SUM('Full Data'!IK7:IK30)</f>
        <v>0</v>
      </c>
      <c r="F44" s="73">
        <f>SUM('Full Data'!IL7:IL30)</f>
        <v>0</v>
      </c>
      <c r="G44" s="73">
        <f>SUM('Full Data'!IM7:IM30)</f>
        <v>0</v>
      </c>
      <c r="H44" s="77">
        <f t="shared" si="14"/>
        <v>0</v>
      </c>
      <c r="I44" s="75">
        <f>H44/H57</f>
        <v>0</v>
      </c>
      <c r="J44" s="73">
        <f t="shared" si="12"/>
        <v>0</v>
      </c>
      <c r="K44" s="73">
        <f t="shared" si="13"/>
        <v>0</v>
      </c>
      <c r="L44" s="81">
        <f>SUM('Full Data'!$IO$7:$IO$10)</f>
        <v>0</v>
      </c>
    </row>
    <row r="45" spans="1:12" outlineLevel="1">
      <c r="A45" s="80" t="s">
        <v>53</v>
      </c>
      <c r="B45" s="73">
        <f>SUM('Full Data'!IP7:IP30)</f>
        <v>0</v>
      </c>
      <c r="C45" s="73">
        <f>SUM('Full Data'!IQ7:IQ30)</f>
        <v>0</v>
      </c>
      <c r="D45" s="73">
        <f>SUM('Full Data'!IR7:IR30)</f>
        <v>0</v>
      </c>
      <c r="E45" s="73">
        <f>SUM('Full Data'!IS7:IS30)</f>
        <v>0</v>
      </c>
      <c r="F45" s="73">
        <f>SUM('Full Data'!IT7:IT30)</f>
        <v>0</v>
      </c>
      <c r="G45" s="73">
        <f>SUM('Full Data'!IU7:IU30)</f>
        <v>0</v>
      </c>
      <c r="H45" s="77">
        <f t="shared" si="14"/>
        <v>0</v>
      </c>
      <c r="I45" s="75">
        <f>H45/H57</f>
        <v>0</v>
      </c>
      <c r="J45" s="73">
        <f t="shared" si="12"/>
        <v>0</v>
      </c>
      <c r="K45" s="73">
        <f t="shared" si="13"/>
        <v>0</v>
      </c>
      <c r="L45" s="81">
        <f>SUM('Full Data'!$IW$7:$IW$10)</f>
        <v>0</v>
      </c>
    </row>
    <row r="46" spans="1:12" ht="18.75" customHeight="1" outlineLevel="1">
      <c r="A46" s="80" t="s">
        <v>54</v>
      </c>
      <c r="B46" s="73">
        <f>SUM('Full Data'!IX7:IX30)</f>
        <v>0</v>
      </c>
      <c r="C46" s="73">
        <f>SUM('Full Data'!IY7:IY30)</f>
        <v>0</v>
      </c>
      <c r="D46" s="73">
        <f>SUM('Full Data'!IZ7:IZ30)</f>
        <v>0</v>
      </c>
      <c r="E46" s="73">
        <f>SUM('Full Data'!JA7:JA30)</f>
        <v>0</v>
      </c>
      <c r="F46" s="73">
        <f>SUM('Full Data'!JB7:JB30)</f>
        <v>0</v>
      </c>
      <c r="G46" s="73">
        <f>SUM('Full Data'!JC7:JC30)</f>
        <v>0</v>
      </c>
      <c r="H46" s="77">
        <f t="shared" si="14"/>
        <v>0</v>
      </c>
      <c r="I46" s="75">
        <f>H46/H57</f>
        <v>0</v>
      </c>
      <c r="J46" s="73">
        <f t="shared" si="12"/>
        <v>0</v>
      </c>
      <c r="K46" s="73">
        <f t="shared" si="13"/>
        <v>0</v>
      </c>
      <c r="L46" s="81">
        <f>SUM('Full Data'!$JE$7:$JE$10)</f>
        <v>0</v>
      </c>
    </row>
    <row r="47" spans="1:12" ht="24.75" customHeight="1" outlineLevel="1">
      <c r="A47" s="80" t="s">
        <v>55</v>
      </c>
      <c r="B47" s="73">
        <f>SUM('Full Data'!JF7:JF30)</f>
        <v>374</v>
      </c>
      <c r="C47" s="73">
        <f>SUM('Full Data'!JG7:JG30)</f>
        <v>201</v>
      </c>
      <c r="D47" s="73">
        <f>SUM('Full Data'!JH7:JH30)</f>
        <v>107</v>
      </c>
      <c r="E47" s="73">
        <f>SUM('Full Data'!JI7:JI30)</f>
        <v>23</v>
      </c>
      <c r="F47" s="73">
        <f>SUM('Full Data'!JJ7:JJ30)</f>
        <v>10</v>
      </c>
      <c r="G47" s="73">
        <f>SUM('Full Data'!JK7:JK30)</f>
        <v>3</v>
      </c>
      <c r="H47" s="77">
        <f t="shared" si="14"/>
        <v>718</v>
      </c>
      <c r="I47" s="75">
        <f>H47/H57</f>
        <v>0.13186409550045913</v>
      </c>
      <c r="J47" s="73">
        <f t="shared" si="12"/>
        <v>491</v>
      </c>
      <c r="K47" s="73">
        <f t="shared" si="13"/>
        <v>227</v>
      </c>
      <c r="L47" s="81">
        <f>SUM('Full Data'!$JM$7:$JM$10)</f>
        <v>0</v>
      </c>
    </row>
    <row r="48" spans="1:12" outlineLevel="1">
      <c r="A48" s="80" t="s">
        <v>56</v>
      </c>
      <c r="B48" s="73">
        <f>SUM('Full Data'!JN7:JN30)</f>
        <v>11</v>
      </c>
      <c r="C48" s="73">
        <f>SUM('Full Data'!JO7:JO30)</f>
        <v>0</v>
      </c>
      <c r="D48" s="73">
        <f>SUM('Full Data'!JP7:JP30)</f>
        <v>3</v>
      </c>
      <c r="E48" s="73">
        <f>SUM('Full Data'!JQ7:JQ30)</f>
        <v>0</v>
      </c>
      <c r="F48" s="73">
        <f>SUM('Full Data'!JR7:JR30)</f>
        <v>0</v>
      </c>
      <c r="G48" s="73">
        <f>SUM('Full Data'!JS7:JS30)</f>
        <v>0</v>
      </c>
      <c r="H48" s="77">
        <f t="shared" si="14"/>
        <v>14</v>
      </c>
      <c r="I48" s="75">
        <f>H48/H57</f>
        <v>2.5711662075298437E-3</v>
      </c>
      <c r="J48" s="73">
        <f t="shared" si="12"/>
        <v>14</v>
      </c>
      <c r="K48" s="73">
        <f t="shared" si="13"/>
        <v>0</v>
      </c>
      <c r="L48" s="81">
        <f>SUM('Full Data'!$JU$7:$JU$10)</f>
        <v>0</v>
      </c>
    </row>
    <row r="49" spans="1:12" outlineLevel="1">
      <c r="A49" s="80" t="s">
        <v>76</v>
      </c>
      <c r="B49" s="73">
        <f>SUM('Full Data'!JV7:JV30)</f>
        <v>2</v>
      </c>
      <c r="C49" s="73">
        <f>SUM('Full Data'!JW7:JW30)</f>
        <v>0</v>
      </c>
      <c r="D49" s="73">
        <f>SUM('Full Data'!JX7:JX30)</f>
        <v>3</v>
      </c>
      <c r="E49" s="73">
        <f>SUM('Full Data'!JY7:JY30)</f>
        <v>0</v>
      </c>
      <c r="F49" s="73">
        <f>SUM('Full Data'!JZ7:JZ30)</f>
        <v>0</v>
      </c>
      <c r="G49" s="73">
        <f>SUM('Full Data'!KA7:KA30)</f>
        <v>0</v>
      </c>
      <c r="H49" s="77">
        <f t="shared" si="14"/>
        <v>5</v>
      </c>
      <c r="I49" s="75">
        <f>H49/H57</f>
        <v>9.1827364554637281E-4</v>
      </c>
      <c r="J49" s="73">
        <f t="shared" si="12"/>
        <v>5</v>
      </c>
      <c r="K49" s="73">
        <f t="shared" si="13"/>
        <v>0</v>
      </c>
      <c r="L49" s="81">
        <f>SUM('Full Data'!$KC$7:$KC$10)</f>
        <v>0</v>
      </c>
    </row>
    <row r="50" spans="1:12" outlineLevel="1">
      <c r="A50" s="80" t="s">
        <v>58</v>
      </c>
      <c r="B50" s="73">
        <f>SUM('Full Data'!KD7:KD30)</f>
        <v>0</v>
      </c>
      <c r="C50" s="73">
        <f>SUM('Full Data'!KE7:KE30)</f>
        <v>0</v>
      </c>
      <c r="D50" s="73">
        <f>SUM('Full Data'!KF7:KF30)</f>
        <v>0</v>
      </c>
      <c r="E50" s="73">
        <f>SUM('Full Data'!KG7:KG30)</f>
        <v>0</v>
      </c>
      <c r="F50" s="73">
        <f>SUM('Full Data'!KH7:KH30)</f>
        <v>14</v>
      </c>
      <c r="G50" s="73">
        <f>SUM('Full Data'!KI7:KI30)</f>
        <v>14</v>
      </c>
      <c r="H50" s="77">
        <f t="shared" si="14"/>
        <v>28</v>
      </c>
      <c r="I50" s="75">
        <f>H50/H57</f>
        <v>5.1423324150596875E-3</v>
      </c>
      <c r="J50" s="73">
        <f t="shared" si="12"/>
        <v>14</v>
      </c>
      <c r="K50" s="73">
        <f t="shared" si="13"/>
        <v>14</v>
      </c>
      <c r="L50" s="81">
        <f>SUM('Full Data'!$KK$7:$KK$10)</f>
        <v>0</v>
      </c>
    </row>
    <row r="51" spans="1:12" outlineLevel="1">
      <c r="A51" s="80" t="s">
        <v>77</v>
      </c>
      <c r="B51" s="73">
        <f>SUM('Full Data'!KL7:KL30)</f>
        <v>345</v>
      </c>
      <c r="C51" s="73">
        <f>SUM('Full Data'!KM7:KM30)</f>
        <v>203</v>
      </c>
      <c r="D51" s="73">
        <f>SUM('Full Data'!KN7:KN30)</f>
        <v>109</v>
      </c>
      <c r="E51" s="73">
        <f>SUM('Full Data'!KO7:KO30)</f>
        <v>31</v>
      </c>
      <c r="F51" s="73">
        <f>SUM('Full Data'!KP7:KP30)</f>
        <v>28</v>
      </c>
      <c r="G51" s="73">
        <f>SUM('Full Data'!KQ7:KQ30)</f>
        <v>18</v>
      </c>
      <c r="H51" s="77">
        <f t="shared" si="14"/>
        <v>734</v>
      </c>
      <c r="I51" s="75">
        <f>H51/H57</f>
        <v>0.13480257116620753</v>
      </c>
      <c r="J51" s="73">
        <f t="shared" si="12"/>
        <v>482</v>
      </c>
      <c r="K51" s="73">
        <f t="shared" si="13"/>
        <v>252</v>
      </c>
      <c r="L51" s="81">
        <f>SUM('Full Data'!$KS$7:$KS$10)</f>
        <v>0</v>
      </c>
    </row>
    <row r="52" spans="1:12" outlineLevel="1">
      <c r="A52" s="80" t="s">
        <v>60</v>
      </c>
      <c r="B52" s="73">
        <f>SUM('Full Data'!KT7:KT30)</f>
        <v>426</v>
      </c>
      <c r="C52" s="73">
        <f>SUM('Full Data'!KU7:KU30)</f>
        <v>18</v>
      </c>
      <c r="D52" s="73">
        <f>SUM('Full Data'!KV7:KV30)</f>
        <v>127</v>
      </c>
      <c r="E52" s="73">
        <f>SUM('Full Data'!KW7:KW30)</f>
        <v>3</v>
      </c>
      <c r="F52" s="73">
        <f>SUM('Full Data'!KX7:KX30)</f>
        <v>16</v>
      </c>
      <c r="G52" s="73">
        <f>SUM('Full Data'!KY7:KY30)</f>
        <v>0</v>
      </c>
      <c r="H52" s="77">
        <f t="shared" si="14"/>
        <v>590</v>
      </c>
      <c r="I52" s="75">
        <f>H52/H57</f>
        <v>0.10835629017447199</v>
      </c>
      <c r="J52" s="73">
        <f t="shared" si="12"/>
        <v>569</v>
      </c>
      <c r="K52" s="73">
        <f t="shared" si="13"/>
        <v>21</v>
      </c>
      <c r="L52" s="81">
        <f>SUM('Full Data'!$LA$7:$LA$10)</f>
        <v>0</v>
      </c>
    </row>
    <row r="53" spans="1:12" outlineLevel="1">
      <c r="A53" s="80" t="s">
        <v>78</v>
      </c>
      <c r="B53" s="73">
        <f>SUM('Full Data'!LB7:LB30)</f>
        <v>87</v>
      </c>
      <c r="C53" s="73">
        <f>SUM('Full Data'!LC7:LC30)</f>
        <v>0</v>
      </c>
      <c r="D53" s="73">
        <f>SUM('Full Data'!LD7:LD30)</f>
        <v>69</v>
      </c>
      <c r="E53" s="73">
        <f>SUM('Full Data'!LE7:LE30)</f>
        <v>0</v>
      </c>
      <c r="F53" s="73">
        <f>SUM('Full Data'!LF7:LF30)</f>
        <v>0</v>
      </c>
      <c r="G53" s="73">
        <f>SUM('Full Data'!LG7:LG30)</f>
        <v>0</v>
      </c>
      <c r="H53" s="77">
        <f t="shared" si="14"/>
        <v>156</v>
      </c>
      <c r="I53" s="75">
        <f>H53/H57</f>
        <v>2.8650137741046831E-2</v>
      </c>
      <c r="J53" s="73">
        <f t="shared" si="12"/>
        <v>156</v>
      </c>
      <c r="K53" s="73">
        <f t="shared" si="13"/>
        <v>0</v>
      </c>
      <c r="L53" s="81">
        <f>SUM('Full Data'!$LI$7:$LI$10)</f>
        <v>0</v>
      </c>
    </row>
    <row r="54" spans="1:12" ht="22.5" customHeight="1" outlineLevel="1">
      <c r="A54" s="80" t="s">
        <v>79</v>
      </c>
      <c r="B54" s="73">
        <f>SUM('Full Data'!LJ7:LJ30)</f>
        <v>281</v>
      </c>
      <c r="C54" s="73">
        <f>SUM('Full Data'!LK7:LK30)</f>
        <v>8</v>
      </c>
      <c r="D54" s="73">
        <f>SUM('Full Data'!LL7:LL30)</f>
        <v>111</v>
      </c>
      <c r="E54" s="73">
        <f>SUM('Full Data'!LM7:LM30)</f>
        <v>0</v>
      </c>
      <c r="F54" s="73">
        <f>SUM('Full Data'!LN7:LN30)</f>
        <v>15</v>
      </c>
      <c r="G54" s="73">
        <f>SUM('Full Data'!LO7:LO30)</f>
        <v>0</v>
      </c>
      <c r="H54" s="77">
        <f t="shared" si="14"/>
        <v>415</v>
      </c>
      <c r="I54" s="75">
        <f>H54/H57</f>
        <v>7.6216712580348941E-2</v>
      </c>
      <c r="J54" s="73">
        <f t="shared" si="12"/>
        <v>407</v>
      </c>
      <c r="K54" s="73">
        <f t="shared" si="13"/>
        <v>8</v>
      </c>
      <c r="L54" s="81">
        <f>SUM('Full Data'!$LQ$7:$LQ$10)</f>
        <v>0</v>
      </c>
    </row>
    <row r="55" spans="1:12" outlineLevel="1">
      <c r="A55" s="80" t="s">
        <v>80</v>
      </c>
      <c r="B55" s="73">
        <f>SUM('Full Data'!LR7:LR30)</f>
        <v>10</v>
      </c>
      <c r="C55" s="73">
        <f>SUM('Full Data'!LS7:LS30)</f>
        <v>148</v>
      </c>
      <c r="D55" s="73">
        <f>SUM('Full Data'!LT7:LT30)</f>
        <v>2</v>
      </c>
      <c r="E55" s="73">
        <f>SUM('Full Data'!LU7:LU30)</f>
        <v>10</v>
      </c>
      <c r="F55" s="73">
        <f>SUM('Full Data'!LV7:LV30)</f>
        <v>2</v>
      </c>
      <c r="G55" s="73">
        <f>SUM('Full Data'!LW7:LW30)</f>
        <v>0</v>
      </c>
      <c r="H55" s="77">
        <f t="shared" si="14"/>
        <v>172</v>
      </c>
      <c r="I55" s="75">
        <f>H55/H57</f>
        <v>3.1588613406795224E-2</v>
      </c>
      <c r="J55" s="73">
        <f t="shared" si="12"/>
        <v>14</v>
      </c>
      <c r="K55" s="73">
        <f t="shared" si="13"/>
        <v>158</v>
      </c>
      <c r="L55" s="81">
        <f>SUM('Full Data'!$LY$7:$LY$10)</f>
        <v>0</v>
      </c>
    </row>
    <row r="56" spans="1:12" outlineLevel="1">
      <c r="A56" s="80" t="s">
        <v>63</v>
      </c>
      <c r="B56" s="73">
        <f>SUM('Full Data'!LZ7:LZ30)</f>
        <v>1</v>
      </c>
      <c r="C56" s="73">
        <f>SUM('Full Data'!MA7:MA30)</f>
        <v>0</v>
      </c>
      <c r="D56" s="73">
        <f>SUM('Full Data'!MB7:MB30)</f>
        <v>11</v>
      </c>
      <c r="E56" s="73">
        <f>SUM('Full Data'!MC7:MC30)</f>
        <v>0</v>
      </c>
      <c r="F56" s="73">
        <f>SUM('Full Data'!MD7:MD30)</f>
        <v>0</v>
      </c>
      <c r="G56" s="73">
        <f>SUM('Full Data'!ME7:ME30)</f>
        <v>0</v>
      </c>
      <c r="H56" s="77">
        <f t="shared" si="14"/>
        <v>12</v>
      </c>
      <c r="I56" s="75">
        <f>H56/H57</f>
        <v>2.2038567493112946E-3</v>
      </c>
      <c r="J56" s="73">
        <f t="shared" si="12"/>
        <v>12</v>
      </c>
      <c r="K56" s="73">
        <f t="shared" si="13"/>
        <v>0</v>
      </c>
      <c r="L56" s="81">
        <f>SUM('Full Data'!$MG$7:$MG$10)</f>
        <v>0</v>
      </c>
    </row>
    <row r="57" spans="1:12">
      <c r="A57" s="82" t="s">
        <v>26</v>
      </c>
      <c r="B57" s="82">
        <f>SUM(B37:B56)</f>
        <v>2194</v>
      </c>
      <c r="C57" s="82">
        <f t="shared" ref="C57:H57" si="15">SUM(C37:C56)</f>
        <v>959</v>
      </c>
      <c r="D57" s="82">
        <f t="shared" si="15"/>
        <v>973</v>
      </c>
      <c r="E57" s="82">
        <f t="shared" si="15"/>
        <v>915</v>
      </c>
      <c r="F57" s="82">
        <f t="shared" si="15"/>
        <v>228</v>
      </c>
      <c r="G57" s="82">
        <f t="shared" si="15"/>
        <v>176</v>
      </c>
      <c r="H57" s="77">
        <f t="shared" si="15"/>
        <v>5445</v>
      </c>
      <c r="I57" s="75">
        <f>H57/H57</f>
        <v>1</v>
      </c>
      <c r="J57" s="82">
        <f>SUM(J37:J56)</f>
        <v>3395</v>
      </c>
      <c r="K57" s="82">
        <f t="shared" ref="K57" si="16">SUM(K37:K56)</f>
        <v>2050</v>
      </c>
      <c r="L57" s="77">
        <f>SUM(L37:L56)</f>
        <v>0</v>
      </c>
    </row>
    <row r="58" spans="1:12">
      <c r="A58" s="71" t="s">
        <v>70</v>
      </c>
      <c r="B58" s="75">
        <f>B57/H57</f>
        <v>0.40293847566574842</v>
      </c>
      <c r="C58" s="75">
        <f>C57/H57</f>
        <v>0.17612488521579431</v>
      </c>
      <c r="D58" s="75">
        <f>D57/H57</f>
        <v>0.17869605142332415</v>
      </c>
      <c r="E58" s="75">
        <f>E57/H57</f>
        <v>0.16804407713498623</v>
      </c>
      <c r="F58" s="75">
        <f>F57/H57</f>
        <v>4.1873278236914599E-2</v>
      </c>
      <c r="G58" s="75">
        <f>G57/H57</f>
        <v>3.2323232323232323E-2</v>
      </c>
      <c r="H58" s="75">
        <f>H57/H57</f>
        <v>1</v>
      </c>
      <c r="I58" s="78"/>
      <c r="J58" s="75">
        <f>J57/H57</f>
        <v>0.62350780532598715</v>
      </c>
      <c r="K58" s="75">
        <f>K57/H57</f>
        <v>0.37649219467401285</v>
      </c>
      <c r="L58" s="75">
        <f>L57/H57</f>
        <v>0</v>
      </c>
    </row>
    <row r="59" spans="1:12" ht="13.5" customHeight="1">
      <c r="A59" s="96" t="s">
        <v>81</v>
      </c>
      <c r="B59" s="97"/>
      <c r="C59" s="97"/>
      <c r="D59" s="97"/>
      <c r="E59" s="97"/>
      <c r="F59" s="97"/>
      <c r="G59" s="97"/>
      <c r="H59" s="97"/>
      <c r="I59" s="78"/>
    </row>
    <row r="60" spans="1:12" ht="27.6">
      <c r="A60" s="83" t="s">
        <v>25</v>
      </c>
      <c r="B60" s="70" t="s">
        <v>2</v>
      </c>
      <c r="C60" s="70" t="s">
        <v>3</v>
      </c>
      <c r="D60" s="70" t="s">
        <v>4</v>
      </c>
      <c r="E60" s="70" t="s">
        <v>5</v>
      </c>
      <c r="F60" s="70" t="s">
        <v>6</v>
      </c>
      <c r="G60" s="70" t="s">
        <v>7</v>
      </c>
      <c r="H60" s="70" t="s">
        <v>1</v>
      </c>
      <c r="I60" s="71" t="s">
        <v>70</v>
      </c>
      <c r="J60" s="70" t="s">
        <v>83</v>
      </c>
      <c r="K60" s="70" t="s">
        <v>84</v>
      </c>
      <c r="L60" s="70" t="s">
        <v>95</v>
      </c>
    </row>
    <row r="61" spans="1:12" ht="41.4" outlineLevel="1">
      <c r="A61" s="80" t="s">
        <v>64</v>
      </c>
      <c r="B61" s="84">
        <f>SUM('Full Data'!MH7:MH30)</f>
        <v>57</v>
      </c>
      <c r="C61" s="84">
        <f>SUM('Full Data'!MI7:MI30)</f>
        <v>51</v>
      </c>
      <c r="D61" s="84">
        <f>SUM('Full Data'!MJ7:MJ30)</f>
        <v>47</v>
      </c>
      <c r="E61" s="84">
        <f>SUM('Full Data'!MK7:MK30)</f>
        <v>31</v>
      </c>
      <c r="F61" s="84">
        <f>SUM('Full Data'!ML7:ML30)</f>
        <v>0</v>
      </c>
      <c r="G61" s="84">
        <f>SUM('Full Data'!MM7:MM30)</f>
        <v>0</v>
      </c>
      <c r="H61" s="77">
        <f>SUM(B61:G61)</f>
        <v>186</v>
      </c>
      <c r="I61" s="75">
        <f>H61/H67</f>
        <v>0.24</v>
      </c>
      <c r="J61" s="84">
        <f t="shared" ref="J61:K66" si="17">B61+D61+F61</f>
        <v>104</v>
      </c>
      <c r="K61" s="84">
        <f t="shared" si="17"/>
        <v>82</v>
      </c>
      <c r="L61" s="81">
        <f>SUM('Full Data'!$MO$7:$MO$10)</f>
        <v>0</v>
      </c>
    </row>
    <row r="62" spans="1:12" ht="41.4" outlineLevel="1">
      <c r="A62" s="80" t="s">
        <v>65</v>
      </c>
      <c r="B62" s="84">
        <f>SUM('Full Data'!MP7:MP30)</f>
        <v>30</v>
      </c>
      <c r="C62" s="84">
        <f>SUM('Full Data'!MQ7:MQ30)</f>
        <v>28</v>
      </c>
      <c r="D62" s="84">
        <f>SUM('Full Data'!MR7:MR30)</f>
        <v>31</v>
      </c>
      <c r="E62" s="84">
        <f>SUM('Full Data'!MS7:MS30)</f>
        <v>15</v>
      </c>
      <c r="F62" s="84">
        <f>SUM('Full Data'!MT7:MT30)</f>
        <v>0</v>
      </c>
      <c r="G62" s="84">
        <f>SUM('Full Data'!MU7:MU30)</f>
        <v>0</v>
      </c>
      <c r="H62" s="77">
        <f t="shared" ref="H62:H66" si="18">SUM(B62:G62)</f>
        <v>104</v>
      </c>
      <c r="I62" s="75">
        <f>H62/H67</f>
        <v>0.13419354838709677</v>
      </c>
      <c r="J62" s="84">
        <f t="shared" si="17"/>
        <v>61</v>
      </c>
      <c r="K62" s="84">
        <f t="shared" si="17"/>
        <v>43</v>
      </c>
      <c r="L62" s="81">
        <f>SUM('Full Data'!$MW$7:$MW$10)</f>
        <v>0</v>
      </c>
    </row>
    <row r="63" spans="1:12" ht="27.6" outlineLevel="1">
      <c r="A63" s="80" t="s">
        <v>66</v>
      </c>
      <c r="B63" s="84">
        <f>SUM('Full Data'!MX7:MX30)</f>
        <v>59</v>
      </c>
      <c r="C63" s="84">
        <f>SUM('Full Data'!MY7:MY30)</f>
        <v>46</v>
      </c>
      <c r="D63" s="84">
        <f>SUM('Full Data'!MZ7:MZ30)</f>
        <v>34</v>
      </c>
      <c r="E63" s="84">
        <f>SUM('Full Data'!NA7:NA30)</f>
        <v>15</v>
      </c>
      <c r="F63" s="84">
        <f>SUM('Full Data'!NB7:NB30)</f>
        <v>1</v>
      </c>
      <c r="G63" s="84">
        <f>SUM('Full Data'!NC7:NC30)</f>
        <v>1</v>
      </c>
      <c r="H63" s="77">
        <f t="shared" si="18"/>
        <v>156</v>
      </c>
      <c r="I63" s="75">
        <f>H63/H67</f>
        <v>0.20129032258064516</v>
      </c>
      <c r="J63" s="84">
        <f t="shared" si="17"/>
        <v>94</v>
      </c>
      <c r="K63" s="84">
        <f t="shared" si="17"/>
        <v>62</v>
      </c>
      <c r="L63" s="81">
        <f>SUM('Full Data'!$NE$7:$NE$10)</f>
        <v>0</v>
      </c>
    </row>
    <row r="64" spans="1:12" ht="27.6" outlineLevel="1">
      <c r="A64" s="80" t="s">
        <v>67</v>
      </c>
      <c r="B64" s="84">
        <f>SUM('Full Data'!NF7:NF30)</f>
        <v>81</v>
      </c>
      <c r="C64" s="84">
        <f>SUM('Full Data'!NG7:NG30)</f>
        <v>51</v>
      </c>
      <c r="D64" s="84">
        <f>SUM('Full Data'!NH7:NH30)</f>
        <v>36</v>
      </c>
      <c r="E64" s="84">
        <f>SUM('Full Data'!NI7:NI30)</f>
        <v>16</v>
      </c>
      <c r="F64" s="84">
        <f>SUM('Full Data'!NJ7:NJ30)</f>
        <v>0</v>
      </c>
      <c r="G64" s="84">
        <f>SUM('Full Data'!NK7:NK30)</f>
        <v>0</v>
      </c>
      <c r="H64" s="77">
        <f t="shared" si="18"/>
        <v>184</v>
      </c>
      <c r="I64" s="75">
        <f>H64/H67</f>
        <v>0.23741935483870968</v>
      </c>
      <c r="J64" s="84">
        <f t="shared" si="17"/>
        <v>117</v>
      </c>
      <c r="K64" s="84">
        <f t="shared" si="17"/>
        <v>67</v>
      </c>
      <c r="L64" s="81">
        <f>SUM('Full Data'!$NM$7:$NM$10)</f>
        <v>0</v>
      </c>
    </row>
    <row r="65" spans="1:12" ht="27.6" outlineLevel="1">
      <c r="A65" s="80" t="s">
        <v>68</v>
      </c>
      <c r="B65" s="84">
        <f>SUM('Full Data'!NN7:NN30)</f>
        <v>36</v>
      </c>
      <c r="C65" s="84">
        <f>SUM('Full Data'!NO7:NO30)</f>
        <v>32</v>
      </c>
      <c r="D65" s="84">
        <f>SUM('Full Data'!NP7:NP30)</f>
        <v>32</v>
      </c>
      <c r="E65" s="84">
        <f>SUM('Full Data'!NQ7:NQ30)</f>
        <v>16</v>
      </c>
      <c r="F65" s="84">
        <f>SUM('Full Data'!NR7:NR30)</f>
        <v>0</v>
      </c>
      <c r="G65" s="84">
        <f>SUM('Full Data'!NS7:NS30)</f>
        <v>0</v>
      </c>
      <c r="H65" s="77">
        <f t="shared" si="18"/>
        <v>116</v>
      </c>
      <c r="I65" s="75">
        <f>H65/H67</f>
        <v>0.14967741935483872</v>
      </c>
      <c r="J65" s="84">
        <f t="shared" si="17"/>
        <v>68</v>
      </c>
      <c r="K65" s="84">
        <f t="shared" si="17"/>
        <v>48</v>
      </c>
      <c r="L65" s="81">
        <f>SUM('Full Data'!$NU$7:$NU$10)</f>
        <v>0</v>
      </c>
    </row>
    <row r="66" spans="1:12" ht="27.6" outlineLevel="1">
      <c r="A66" s="80" t="s">
        <v>69</v>
      </c>
      <c r="B66" s="84">
        <f>SUM('Full Data'!NV7:NV30)</f>
        <v>13</v>
      </c>
      <c r="C66" s="84">
        <f>SUM('Full Data'!NW7:NW30)</f>
        <v>8</v>
      </c>
      <c r="D66" s="84">
        <f>SUM('Full Data'!NX7:NX30)</f>
        <v>7</v>
      </c>
      <c r="E66" s="84">
        <f>SUM('Full Data'!NY7:NY30)</f>
        <v>1</v>
      </c>
      <c r="F66" s="84">
        <f>SUM('Full Data'!NZ7:NZ30)</f>
        <v>0</v>
      </c>
      <c r="G66" s="84">
        <f>SUM('Full Data'!OA7:OA30)</f>
        <v>0</v>
      </c>
      <c r="H66" s="77">
        <f t="shared" si="18"/>
        <v>29</v>
      </c>
      <c r="I66" s="75">
        <f>H66/H67</f>
        <v>3.741935483870968E-2</v>
      </c>
      <c r="J66" s="84">
        <f t="shared" si="17"/>
        <v>20</v>
      </c>
      <c r="K66" s="84">
        <f t="shared" si="17"/>
        <v>9</v>
      </c>
      <c r="L66" s="81">
        <f>SUM('Full Data'!$OC$7:$OC$10)</f>
        <v>0</v>
      </c>
    </row>
    <row r="67" spans="1:12">
      <c r="A67" s="82" t="s">
        <v>26</v>
      </c>
      <c r="B67" s="77">
        <f>SUM(B61:B66)</f>
        <v>276</v>
      </c>
      <c r="C67" s="77">
        <f t="shared" ref="C67:H67" si="19">SUM(C61:C66)</f>
        <v>216</v>
      </c>
      <c r="D67" s="77">
        <f t="shared" si="19"/>
        <v>187</v>
      </c>
      <c r="E67" s="77">
        <f t="shared" si="19"/>
        <v>94</v>
      </c>
      <c r="F67" s="77">
        <f t="shared" si="19"/>
        <v>1</v>
      </c>
      <c r="G67" s="77">
        <f t="shared" si="19"/>
        <v>1</v>
      </c>
      <c r="H67" s="77">
        <f t="shared" si="19"/>
        <v>775</v>
      </c>
      <c r="I67" s="75">
        <f>H67/H67</f>
        <v>1</v>
      </c>
      <c r="J67" s="77">
        <f>SUM(J61:J66)</f>
        <v>464</v>
      </c>
      <c r="K67" s="77">
        <f t="shared" ref="K67" si="20">SUM(K61:K66)</f>
        <v>311</v>
      </c>
      <c r="L67" s="77">
        <f>SUM(L61:L66)</f>
        <v>0</v>
      </c>
    </row>
    <row r="68" spans="1:12">
      <c r="A68" s="71" t="s">
        <v>70</v>
      </c>
      <c r="B68" s="75">
        <f>B67/H67</f>
        <v>0.35612903225806453</v>
      </c>
      <c r="C68" s="75">
        <f>C67/H67</f>
        <v>0.27870967741935482</v>
      </c>
      <c r="D68" s="75">
        <f>D67/H67</f>
        <v>0.24129032258064517</v>
      </c>
      <c r="E68" s="75">
        <f>E67/H67</f>
        <v>0.12129032258064516</v>
      </c>
      <c r="F68" s="75">
        <f>F67/H67</f>
        <v>1.2903225806451613E-3</v>
      </c>
      <c r="G68" s="75">
        <f>G67/H67</f>
        <v>1.2903225806451613E-3</v>
      </c>
      <c r="H68" s="75">
        <f>H67/H67</f>
        <v>1</v>
      </c>
      <c r="I68" s="78"/>
      <c r="J68" s="75">
        <f>J67/H67</f>
        <v>0.59870967741935488</v>
      </c>
      <c r="K68" s="75">
        <f>K67/H67</f>
        <v>0.40129032258064518</v>
      </c>
      <c r="L68" s="75">
        <f>L67/H67</f>
        <v>0</v>
      </c>
    </row>
    <row r="69" spans="1:12" ht="13.5" customHeight="1">
      <c r="A69" s="98" t="s">
        <v>85</v>
      </c>
      <c r="B69" s="99"/>
      <c r="C69" s="99"/>
      <c r="D69" s="99"/>
      <c r="E69" s="99"/>
      <c r="F69" s="99"/>
      <c r="G69" s="99"/>
      <c r="H69" s="99"/>
      <c r="I69" s="78"/>
    </row>
    <row r="70" spans="1:12" ht="27.6">
      <c r="A70" s="70" t="s">
        <v>25</v>
      </c>
      <c r="B70" s="70" t="s">
        <v>2</v>
      </c>
      <c r="C70" s="70" t="s">
        <v>3</v>
      </c>
      <c r="D70" s="70" t="s">
        <v>4</v>
      </c>
      <c r="E70" s="70" t="s">
        <v>5</v>
      </c>
      <c r="F70" s="70" t="s">
        <v>6</v>
      </c>
      <c r="G70" s="70" t="s">
        <v>7</v>
      </c>
      <c r="H70" s="70" t="s">
        <v>1</v>
      </c>
      <c r="I70" s="71" t="s">
        <v>70</v>
      </c>
      <c r="J70" s="70" t="s">
        <v>83</v>
      </c>
      <c r="K70" s="70" t="s">
        <v>84</v>
      </c>
      <c r="L70" s="70" t="s">
        <v>95</v>
      </c>
    </row>
    <row r="71" spans="1:12" outlineLevel="1">
      <c r="A71" s="72" t="s">
        <v>36</v>
      </c>
      <c r="B71" s="73">
        <f>SUM('Full Data'!OD7:OD30)</f>
        <v>34</v>
      </c>
      <c r="C71" s="73">
        <f>SUM('Full Data'!OE7:OE30)</f>
        <v>22</v>
      </c>
      <c r="D71" s="73">
        <f>SUM('Full Data'!OF7:OF30)</f>
        <v>10</v>
      </c>
      <c r="E71" s="73">
        <f>SUM('Full Data'!OG7:OG30)</f>
        <v>8</v>
      </c>
      <c r="F71" s="73">
        <f>SUM('Full Data'!OH7:OH30)</f>
        <v>0</v>
      </c>
      <c r="G71" s="73">
        <f>SUM('Full Data'!OI7:OI30)</f>
        <v>0</v>
      </c>
      <c r="H71" s="74">
        <f t="shared" ref="H71:H74" si="21">G71+F71+E71+D71+C71+B71</f>
        <v>74</v>
      </c>
      <c r="I71" s="75">
        <f>H71/H75</f>
        <v>6.3247863247863245E-2</v>
      </c>
      <c r="J71" s="73">
        <f t="shared" ref="J71:J74" si="22">B71+D71+F71</f>
        <v>44</v>
      </c>
      <c r="K71" s="73">
        <f t="shared" ref="K71:K74" si="23">C71+E71+G71</f>
        <v>30</v>
      </c>
      <c r="L71" s="76">
        <f>SUM('Full Data'!$OK$7:$OK$10)</f>
        <v>0</v>
      </c>
    </row>
    <row r="72" spans="1:12" outlineLevel="1">
      <c r="A72" s="72" t="s">
        <v>100</v>
      </c>
      <c r="B72" s="73">
        <f>SUM('Full Data'!OL7:OL30)</f>
        <v>184</v>
      </c>
      <c r="C72" s="73">
        <f>SUM('Full Data'!OM7:OM30)</f>
        <v>97</v>
      </c>
      <c r="D72" s="73">
        <f>SUM('Full Data'!ON7:ON30)</f>
        <v>60</v>
      </c>
      <c r="E72" s="73">
        <f>SUM('Full Data'!OO7:OO30)</f>
        <v>13</v>
      </c>
      <c r="F72" s="73">
        <f>SUM('Full Data'!OP7:OP30)</f>
        <v>0</v>
      </c>
      <c r="G72" s="73">
        <f>SUM('Full Data'!OQ7:OQ30)</f>
        <v>1</v>
      </c>
      <c r="H72" s="74">
        <f t="shared" si="21"/>
        <v>355</v>
      </c>
      <c r="I72" s="75">
        <f>H72/H75</f>
        <v>0.3034188034188034</v>
      </c>
      <c r="J72" s="73">
        <f t="shared" si="22"/>
        <v>244</v>
      </c>
      <c r="K72" s="73">
        <f t="shared" si="23"/>
        <v>111</v>
      </c>
      <c r="L72" s="76">
        <f>SUM('Full Data'!$OS$7:$OS$10)</f>
        <v>0</v>
      </c>
    </row>
    <row r="73" spans="1:12" outlineLevel="1">
      <c r="A73" s="72" t="s">
        <v>131</v>
      </c>
      <c r="B73" s="73">
        <f>SUM('Full Data'!OT7:OT30)</f>
        <v>183</v>
      </c>
      <c r="C73" s="73">
        <f>SUM('Full Data'!OU7:OU30)</f>
        <v>90</v>
      </c>
      <c r="D73" s="73">
        <f>SUM('Full Data'!OV7:OV30)</f>
        <v>44</v>
      </c>
      <c r="E73" s="73">
        <f>SUM('Full Data'!OW7:OW30)</f>
        <v>33</v>
      </c>
      <c r="F73" s="73">
        <f>SUM('Full Data'!OX7:OX30)</f>
        <v>73</v>
      </c>
      <c r="G73" s="73">
        <f>SUM('Full Data'!OY7:OY30)</f>
        <v>59</v>
      </c>
      <c r="H73" s="74">
        <f t="shared" si="21"/>
        <v>482</v>
      </c>
      <c r="I73" s="75">
        <f>H73/H75</f>
        <v>0.41196581196581195</v>
      </c>
      <c r="J73" s="73">
        <f t="shared" si="22"/>
        <v>300</v>
      </c>
      <c r="K73" s="73">
        <f t="shared" si="23"/>
        <v>182</v>
      </c>
      <c r="L73" s="76">
        <f>SUM('Full Data'!$PA$7:$PA$10)</f>
        <v>0</v>
      </c>
    </row>
    <row r="74" spans="1:12" outlineLevel="1">
      <c r="A74" s="72" t="s">
        <v>105</v>
      </c>
      <c r="B74" s="73">
        <f>SUM('Full Data'!PB7:PB30)</f>
        <v>105</v>
      </c>
      <c r="C74" s="73">
        <f>SUM('Full Data'!PC7:PC30)</f>
        <v>84</v>
      </c>
      <c r="D74" s="73">
        <f>SUM('Full Data'!PD7:PD30)</f>
        <v>41</v>
      </c>
      <c r="E74" s="73">
        <f>SUM('Full Data'!PE7:PE30)</f>
        <v>13</v>
      </c>
      <c r="F74" s="73">
        <f>SUM('Full Data'!PF7:PF30)</f>
        <v>11</v>
      </c>
      <c r="G74" s="73">
        <f>SUM('Full Data'!PG7:PG30)</f>
        <v>5</v>
      </c>
      <c r="H74" s="74">
        <f t="shared" si="21"/>
        <v>259</v>
      </c>
      <c r="I74" s="75">
        <f>H74/H75</f>
        <v>0.22136752136752136</v>
      </c>
      <c r="J74" s="73">
        <f t="shared" si="22"/>
        <v>157</v>
      </c>
      <c r="K74" s="73">
        <f t="shared" si="23"/>
        <v>102</v>
      </c>
      <c r="L74" s="76">
        <f>SUM('Full Data'!$PI$7:$PI$10)</f>
        <v>0</v>
      </c>
    </row>
    <row r="75" spans="1:12">
      <c r="A75" s="77" t="s">
        <v>26</v>
      </c>
      <c r="B75" s="77">
        <f t="shared" ref="B75:H75" si="24">SUM(B71:B74)</f>
        <v>506</v>
      </c>
      <c r="C75" s="77">
        <f t="shared" si="24"/>
        <v>293</v>
      </c>
      <c r="D75" s="77">
        <f t="shared" si="24"/>
        <v>155</v>
      </c>
      <c r="E75" s="77">
        <f t="shared" si="24"/>
        <v>67</v>
      </c>
      <c r="F75" s="77">
        <f t="shared" si="24"/>
        <v>84</v>
      </c>
      <c r="G75" s="77">
        <f t="shared" si="24"/>
        <v>65</v>
      </c>
      <c r="H75" s="77">
        <f t="shared" si="24"/>
        <v>1170</v>
      </c>
      <c r="I75" s="75">
        <f>H75/H75</f>
        <v>1</v>
      </c>
      <c r="J75" s="77">
        <f>SUM(J71:J74)</f>
        <v>745</v>
      </c>
      <c r="K75" s="77">
        <f>SUM(K71:K74)</f>
        <v>425</v>
      </c>
      <c r="L75" s="77">
        <f>SUM(L71:L74)</f>
        <v>0</v>
      </c>
    </row>
    <row r="76" spans="1:12">
      <c r="A76" s="71" t="s">
        <v>70</v>
      </c>
      <c r="B76" s="75">
        <f>B75/H75</f>
        <v>0.4324786324786325</v>
      </c>
      <c r="C76" s="75">
        <f>C75/H75</f>
        <v>0.25042735042735043</v>
      </c>
      <c r="D76" s="75">
        <f>D75/H75</f>
        <v>0.13247863247863248</v>
      </c>
      <c r="E76" s="75">
        <f>E75/H75</f>
        <v>5.7264957264957263E-2</v>
      </c>
      <c r="F76" s="75">
        <f>F75/H75</f>
        <v>7.179487179487179E-2</v>
      </c>
      <c r="G76" s="75">
        <f>G75/H75</f>
        <v>5.5555555555555552E-2</v>
      </c>
      <c r="H76" s="75">
        <f>H75/H75</f>
        <v>1</v>
      </c>
      <c r="I76" s="78"/>
      <c r="J76" s="75">
        <f>J75/H75</f>
        <v>0.63675213675213671</v>
      </c>
      <c r="K76" s="75">
        <f>K75/H75</f>
        <v>0.36324786324786323</v>
      </c>
      <c r="L76" s="75">
        <f>L75/H75</f>
        <v>0</v>
      </c>
    </row>
    <row r="77" spans="1:12">
      <c r="A77" s="85" t="s">
        <v>0</v>
      </c>
      <c r="B77" s="85">
        <f>B9+B24+B57+B67+B75+B33</f>
        <v>3420</v>
      </c>
      <c r="C77" s="85">
        <f t="shared" ref="C77:H77" si="25">C9+C24+C57+C67+C75+C33</f>
        <v>1751</v>
      </c>
      <c r="D77" s="85">
        <f t="shared" si="25"/>
        <v>1386</v>
      </c>
      <c r="E77" s="85">
        <f t="shared" si="25"/>
        <v>1078</v>
      </c>
      <c r="F77" s="85">
        <f t="shared" si="25"/>
        <v>345</v>
      </c>
      <c r="G77" s="85">
        <f t="shared" si="25"/>
        <v>255</v>
      </c>
      <c r="H77" s="85">
        <f t="shared" si="25"/>
        <v>8235</v>
      </c>
      <c r="I77" s="78"/>
      <c r="J77" s="85">
        <f>J9+J24+J57+J67+J75+J33</f>
        <v>5151</v>
      </c>
      <c r="K77" s="85">
        <f>K9+K24+K57+K67+K75+K33</f>
        <v>3084</v>
      </c>
      <c r="L77" s="85">
        <f>L9+L24+L57+L67+L75</f>
        <v>2</v>
      </c>
    </row>
    <row r="78" spans="1:12">
      <c r="A78" s="71" t="s">
        <v>82</v>
      </c>
      <c r="B78" s="75">
        <f>B77/H77</f>
        <v>0.41530054644808745</v>
      </c>
      <c r="C78" s="75">
        <f>C77/H77</f>
        <v>0.21262902246508805</v>
      </c>
      <c r="D78" s="75">
        <f>D77/H77</f>
        <v>0.16830601092896175</v>
      </c>
      <c r="E78" s="75">
        <f>E77/H77</f>
        <v>0.13090467516697024</v>
      </c>
      <c r="F78" s="75">
        <f>F77/H77</f>
        <v>4.1894353369763208E-2</v>
      </c>
      <c r="G78" s="75">
        <f>G77/H77</f>
        <v>3.0965391621129327E-2</v>
      </c>
      <c r="H78" s="75">
        <f>H77/H77</f>
        <v>1</v>
      </c>
      <c r="I78" s="78"/>
      <c r="J78" s="75">
        <f>J77/H77</f>
        <v>0.62550091074681236</v>
      </c>
      <c r="K78" s="75">
        <f>K77/H77</f>
        <v>0.37449908925318759</v>
      </c>
      <c r="L78" s="75">
        <f>L77/H77</f>
        <v>2.4286581663630845E-4</v>
      </c>
    </row>
  </sheetData>
  <mergeCells count="7">
    <mergeCell ref="A59:H59"/>
    <mergeCell ref="A69:H69"/>
    <mergeCell ref="A1:H1"/>
    <mergeCell ref="A2:H2"/>
    <mergeCell ref="A11:H11"/>
    <mergeCell ref="A35:H35"/>
    <mergeCell ref="A26:H26"/>
  </mergeCells>
  <conditionalFormatting sqref="I13:I23">
    <cfRule type="dataBar" priority="3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{0C2A2477-A152-43E7-AB20-E51FDC8D6F71}</x14:id>
        </ext>
      </extLst>
    </cfRule>
  </conditionalFormatting>
  <conditionalFormatting sqref="B25:G25">
    <cfRule type="dataBar" priority="3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{B3AB1E9E-496F-427C-8A80-AB695C065FCC}</x14:id>
        </ext>
      </extLst>
    </cfRule>
  </conditionalFormatting>
  <conditionalFormatting sqref="I4:I8">
    <cfRule type="dataBar" priority="2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{E377A0DB-ED25-4D6E-8578-47BCFEFF3698}</x14:id>
        </ext>
      </extLst>
    </cfRule>
  </conditionalFormatting>
  <conditionalFormatting sqref="B10:G10">
    <cfRule type="dataBar" priority="2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{FB5C3590-21FA-4C0F-BC8E-05F65067E597}</x14:id>
        </ext>
      </extLst>
    </cfRule>
  </conditionalFormatting>
  <conditionalFormatting sqref="B78:G78">
    <cfRule type="dataBar" priority="2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{4D19BA90-C16A-476B-BECD-759E11A61841}</x14:id>
        </ext>
      </extLst>
    </cfRule>
  </conditionalFormatting>
  <conditionalFormatting sqref="B76:G76">
    <cfRule type="dataBar" priority="1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{26AC263E-EAA3-4B05-890E-5A31D1B02818}</x14:id>
        </ext>
      </extLst>
    </cfRule>
  </conditionalFormatting>
  <conditionalFormatting sqref="I61:I66">
    <cfRule type="dataBar" priority="1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{CD6BE9E2-9A13-4762-81EE-0B51D3559BDF}</x14:id>
        </ext>
      </extLst>
    </cfRule>
  </conditionalFormatting>
  <conditionalFormatting sqref="B68:G68">
    <cfRule type="dataBar" priority="1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{3BEF6C0E-104B-49F2-8416-38F0C5964210}</x14:id>
        </ext>
      </extLst>
    </cfRule>
  </conditionalFormatting>
  <conditionalFormatting sqref="I37:I56">
    <cfRule type="dataBar" priority="1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{1DAB4C58-CE7F-4B1E-ABC9-D4F201AF0D9B}</x14:id>
        </ext>
      </extLst>
    </cfRule>
  </conditionalFormatting>
  <conditionalFormatting sqref="B58:G58">
    <cfRule type="dataBar" priority="1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{7D998223-53D1-4621-9D2B-706C1BE5D49E}</x14:id>
        </ext>
      </extLst>
    </cfRule>
  </conditionalFormatting>
  <conditionalFormatting sqref="J10:K10">
    <cfRule type="dataBar" priority="3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{AA5D69F7-E680-41AC-BB3C-1609FE9C963E}</x14:id>
        </ext>
      </extLst>
    </cfRule>
  </conditionalFormatting>
  <conditionalFormatting sqref="J25:K25">
    <cfRule type="dataBar" priority="3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{6C763E69-B13B-4F40-9360-D43A2CBC6CE4}</x14:id>
        </ext>
      </extLst>
    </cfRule>
  </conditionalFormatting>
  <conditionalFormatting sqref="J58:K58">
    <cfRule type="dataBar" priority="3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{E7AAFE70-EB24-4363-BE04-931FA222A073}</x14:id>
        </ext>
      </extLst>
    </cfRule>
  </conditionalFormatting>
  <conditionalFormatting sqref="J68:K68">
    <cfRule type="dataBar" priority="4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{51DC78DA-B1DD-4A5D-89F7-C3FDBFAB3A6E}</x14:id>
        </ext>
      </extLst>
    </cfRule>
  </conditionalFormatting>
  <conditionalFormatting sqref="J78:K78">
    <cfRule type="dataBar" priority="4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{07CC1A7D-8513-46C0-9AC8-6C7BC59D8C67}</x14:id>
        </ext>
      </extLst>
    </cfRule>
  </conditionalFormatting>
  <conditionalFormatting sqref="J76:K76">
    <cfRule type="dataBar" priority="4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{E71C7757-58D9-466D-8A63-B993E42B4386}</x14:id>
        </ext>
      </extLst>
    </cfRule>
  </conditionalFormatting>
  <conditionalFormatting sqref="I71:I75">
    <cfRule type="dataBar" priority="4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{2E91F346-724A-432C-A9B0-EF3EFAC41EEC}</x14:id>
        </ext>
      </extLst>
    </cfRule>
  </conditionalFormatting>
  <conditionalFormatting sqref="I71:I74">
    <cfRule type="dataBar" priority="4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{87914383-DAA1-4B96-B7B4-17E1BF5016E0}</x14:id>
        </ext>
      </extLst>
    </cfRule>
  </conditionalFormatting>
  <conditionalFormatting sqref="I28:I32">
    <cfRule type="dataBar" priority="5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{6D6817FD-F5D9-48D4-AAFB-861DD2F5BA22}</x14:id>
        </ext>
      </extLst>
    </cfRule>
  </conditionalFormatting>
  <conditionalFormatting sqref="B34:G34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{60A4EAD3-7004-48BF-9112-75C3AEEF9CBB}</x14:id>
        </ext>
      </extLst>
    </cfRule>
  </conditionalFormatting>
  <conditionalFormatting sqref="J34:K34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{7937F53D-A0DC-49BC-832C-12D03942D835}</x14:id>
        </ext>
      </extLst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C2A2477-A152-43E7-AB20-E51FDC8D6F7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I13:I23</xm:sqref>
        </x14:conditionalFormatting>
        <x14:conditionalFormatting xmlns:xm="http://schemas.microsoft.com/office/excel/2006/main">
          <x14:cfRule type="dataBar" id="{B3AB1E9E-496F-427C-8A80-AB695C065FC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B25:G25</xm:sqref>
        </x14:conditionalFormatting>
        <x14:conditionalFormatting xmlns:xm="http://schemas.microsoft.com/office/excel/2006/main">
          <x14:cfRule type="dataBar" id="{E377A0DB-ED25-4D6E-8578-47BCFEFF369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I4:I8</xm:sqref>
        </x14:conditionalFormatting>
        <x14:conditionalFormatting xmlns:xm="http://schemas.microsoft.com/office/excel/2006/main">
          <x14:cfRule type="dataBar" id="{FB5C3590-21FA-4C0F-BC8E-05F65067E59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B10:G10</xm:sqref>
        </x14:conditionalFormatting>
        <x14:conditionalFormatting xmlns:xm="http://schemas.microsoft.com/office/excel/2006/main">
          <x14:cfRule type="dataBar" id="{4D19BA90-C16A-476B-BECD-759E11A6184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B78:G78</xm:sqref>
        </x14:conditionalFormatting>
        <x14:conditionalFormatting xmlns:xm="http://schemas.microsoft.com/office/excel/2006/main">
          <x14:cfRule type="dataBar" id="{26AC263E-EAA3-4B05-890E-5A31D1B0281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B76:G76</xm:sqref>
        </x14:conditionalFormatting>
        <x14:conditionalFormatting xmlns:xm="http://schemas.microsoft.com/office/excel/2006/main">
          <x14:cfRule type="dataBar" id="{CD6BE9E2-9A13-4762-81EE-0B51D3559BD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I61:I66</xm:sqref>
        </x14:conditionalFormatting>
        <x14:conditionalFormatting xmlns:xm="http://schemas.microsoft.com/office/excel/2006/main">
          <x14:cfRule type="dataBar" id="{3BEF6C0E-104B-49F2-8416-38F0C596421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B68:G68</xm:sqref>
        </x14:conditionalFormatting>
        <x14:conditionalFormatting xmlns:xm="http://schemas.microsoft.com/office/excel/2006/main">
          <x14:cfRule type="dataBar" id="{1DAB4C58-CE7F-4B1E-ABC9-D4F201AF0D9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I37:I56</xm:sqref>
        </x14:conditionalFormatting>
        <x14:conditionalFormatting xmlns:xm="http://schemas.microsoft.com/office/excel/2006/main">
          <x14:cfRule type="dataBar" id="{7D998223-53D1-4621-9D2B-706C1BE5D49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B58:G58</xm:sqref>
        </x14:conditionalFormatting>
        <x14:conditionalFormatting xmlns:xm="http://schemas.microsoft.com/office/excel/2006/main">
          <x14:cfRule type="dataBar" id="{AA5D69F7-E680-41AC-BB3C-1609FE9C963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J10:K10</xm:sqref>
        </x14:conditionalFormatting>
        <x14:conditionalFormatting xmlns:xm="http://schemas.microsoft.com/office/excel/2006/main">
          <x14:cfRule type="dataBar" id="{6C763E69-B13B-4F40-9360-D43A2CBC6CE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J25:K25</xm:sqref>
        </x14:conditionalFormatting>
        <x14:conditionalFormatting xmlns:xm="http://schemas.microsoft.com/office/excel/2006/main">
          <x14:cfRule type="dataBar" id="{E7AAFE70-EB24-4363-BE04-931FA222A07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J58:K58</xm:sqref>
        </x14:conditionalFormatting>
        <x14:conditionalFormatting xmlns:xm="http://schemas.microsoft.com/office/excel/2006/main">
          <x14:cfRule type="dataBar" id="{51DC78DA-B1DD-4A5D-89F7-C3FDBFAB3A6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J68:K68</xm:sqref>
        </x14:conditionalFormatting>
        <x14:conditionalFormatting xmlns:xm="http://schemas.microsoft.com/office/excel/2006/main">
          <x14:cfRule type="dataBar" id="{07CC1A7D-8513-46C0-9AC8-6C7BC59D8C6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J78:K78</xm:sqref>
        </x14:conditionalFormatting>
        <x14:conditionalFormatting xmlns:xm="http://schemas.microsoft.com/office/excel/2006/main">
          <x14:cfRule type="dataBar" id="{E71C7757-58D9-466D-8A63-B993E42B438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J76:K76</xm:sqref>
        </x14:conditionalFormatting>
        <x14:conditionalFormatting xmlns:xm="http://schemas.microsoft.com/office/excel/2006/main">
          <x14:cfRule type="dataBar" id="{2E91F346-724A-432C-A9B0-EF3EFAC41EE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I71:I75</xm:sqref>
        </x14:conditionalFormatting>
        <x14:conditionalFormatting xmlns:xm="http://schemas.microsoft.com/office/excel/2006/main">
          <x14:cfRule type="dataBar" id="{87914383-DAA1-4B96-B7B4-17E1BF5016E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I71:I74</xm:sqref>
        </x14:conditionalFormatting>
        <x14:conditionalFormatting xmlns:xm="http://schemas.microsoft.com/office/excel/2006/main">
          <x14:cfRule type="dataBar" id="{6D6817FD-F5D9-48D4-AAFB-861DD2F5BA2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I28:I32</xm:sqref>
        </x14:conditionalFormatting>
        <x14:conditionalFormatting xmlns:xm="http://schemas.microsoft.com/office/excel/2006/main">
          <x14:cfRule type="dataBar" id="{60A4EAD3-7004-48BF-9112-75C3AEEF9CB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B34:G34</xm:sqref>
        </x14:conditionalFormatting>
        <x14:conditionalFormatting xmlns:xm="http://schemas.microsoft.com/office/excel/2006/main">
          <x14:cfRule type="dataBar" id="{7937F53D-A0DC-49BC-832C-12D03942D83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J34:K34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6F000"/>
  </sheetPr>
  <dimension ref="A1:PI47"/>
  <sheetViews>
    <sheetView topLeftCell="A4" zoomScale="85" zoomScaleNormal="85" workbookViewId="0">
      <selection activeCell="C35" sqref="C35"/>
    </sheetView>
  </sheetViews>
  <sheetFormatPr defaultColWidth="5.6640625" defaultRowHeight="13.8" outlineLevelRow="1" outlineLevelCol="2"/>
  <cols>
    <col min="1" max="1" width="10.5546875" style="1" customWidth="1"/>
    <col min="2" max="2" width="13" style="25" customWidth="1"/>
    <col min="3" max="5" width="9.88671875" style="2" customWidth="1"/>
    <col min="6" max="6" width="9.44140625" style="3" customWidth="1"/>
    <col min="7" max="7" width="25.44140625" style="2" customWidth="1"/>
    <col min="8" max="8" width="12.44140625" style="3" customWidth="1"/>
    <col min="9" max="9" width="12.44140625" style="2" customWidth="1"/>
    <col min="10" max="15" width="5.6640625" style="1"/>
    <col min="16" max="16" width="6.5546875" style="1" customWidth="1"/>
    <col min="17" max="17" width="9.109375" style="1" customWidth="1"/>
    <col min="18" max="23" width="5.6640625" style="1" customWidth="1" outlineLevel="2"/>
    <col min="24" max="24" width="5.6640625" style="1" customWidth="1" outlineLevel="1"/>
    <col min="25" max="25" width="8.109375" style="1" customWidth="1" outlineLevel="1"/>
    <col min="26" max="31" width="5.6640625" style="1" customWidth="1" outlineLevel="2"/>
    <col min="32" max="32" width="5.6640625" style="1" customWidth="1" outlineLevel="1"/>
    <col min="33" max="33" width="8.109375" style="1" customWidth="1" outlineLevel="1"/>
    <col min="34" max="39" width="5.6640625" style="1" customWidth="1" outlineLevel="2"/>
    <col min="40" max="40" width="5.6640625" style="1" customWidth="1" outlineLevel="1"/>
    <col min="41" max="41" width="8.109375" style="1" customWidth="1" outlineLevel="1"/>
    <col min="42" max="47" width="5.6640625" style="1" customWidth="1" outlineLevel="2"/>
    <col min="48" max="48" width="5.6640625" style="1" customWidth="1" outlineLevel="1"/>
    <col min="49" max="49" width="8.6640625" style="1" customWidth="1" outlineLevel="1"/>
    <col min="50" max="55" width="5.6640625" style="1" customWidth="1" outlineLevel="2"/>
    <col min="56" max="56" width="5.6640625" style="1"/>
    <col min="57" max="57" width="8.6640625" style="1" customWidth="1"/>
    <col min="58" max="63" width="5.6640625" style="1" customWidth="1" outlineLevel="2"/>
    <col min="64" max="64" width="5.6640625" style="1" customWidth="1" outlineLevel="1"/>
    <col min="65" max="65" width="8.6640625" style="1" customWidth="1" outlineLevel="1"/>
    <col min="66" max="71" width="5.6640625" style="1" customWidth="1" outlineLevel="2"/>
    <col min="72" max="72" width="5.6640625" style="1" customWidth="1" outlineLevel="1"/>
    <col min="73" max="73" width="8.6640625" style="1" customWidth="1" outlineLevel="1"/>
    <col min="74" max="79" width="5.6640625" style="1" customWidth="1" outlineLevel="2"/>
    <col min="80" max="80" width="5.6640625" style="1" customWidth="1" outlineLevel="1"/>
    <col min="81" max="81" width="8.6640625" style="1" customWidth="1" outlineLevel="1"/>
    <col min="82" max="87" width="5.6640625" style="1" customWidth="1" outlineLevel="2"/>
    <col min="88" max="88" width="5.6640625" style="1" customWidth="1" outlineLevel="1"/>
    <col min="89" max="89" width="8.6640625" style="1" customWidth="1" outlineLevel="1"/>
    <col min="90" max="95" width="5.6640625" style="1" customWidth="1" outlineLevel="2"/>
    <col min="96" max="96" width="5.6640625" style="1" customWidth="1" outlineLevel="1"/>
    <col min="97" max="97" width="8.6640625" style="1" customWidth="1" outlineLevel="1"/>
    <col min="98" max="103" width="5.6640625" style="1" customWidth="1" outlineLevel="2"/>
    <col min="104" max="104" width="5.6640625" style="1" customWidth="1" outlineLevel="1"/>
    <col min="105" max="105" width="8.6640625" style="1" customWidth="1" outlineLevel="1"/>
    <col min="106" max="111" width="5.6640625" style="1" customWidth="1" outlineLevel="2"/>
    <col min="112" max="112" width="5.6640625" style="1" customWidth="1" outlineLevel="1"/>
    <col min="113" max="113" width="8.6640625" style="1" customWidth="1" outlineLevel="1"/>
    <col min="114" max="119" width="5.6640625" style="1" customWidth="1" outlineLevel="2"/>
    <col min="120" max="120" width="5.6640625" style="1" customWidth="1" outlineLevel="1"/>
    <col min="121" max="121" width="8.6640625" style="1" customWidth="1" outlineLevel="1"/>
    <col min="122" max="127" width="5.6640625" style="1" customWidth="1" outlineLevel="2"/>
    <col min="128" max="128" width="5.6640625" style="1" customWidth="1" outlineLevel="1"/>
    <col min="129" max="129" width="8.6640625" style="1" customWidth="1" outlineLevel="1"/>
    <col min="130" max="135" width="5.6640625" style="1" customWidth="1" outlineLevel="2"/>
    <col min="136" max="136" width="5.6640625" style="1"/>
    <col min="137" max="137" width="8.6640625" style="1" customWidth="1"/>
    <col min="138" max="143" width="5.6640625" style="1" customWidth="1" outlineLevel="2"/>
    <col min="144" max="144" width="5.6640625" style="1" customWidth="1" outlineLevel="1"/>
    <col min="145" max="145" width="8.6640625" style="1" customWidth="1" outlineLevel="1"/>
    <col min="146" max="152" width="5.5546875" style="1" customWidth="1" outlineLevel="1"/>
    <col min="153" max="153" width="8.44140625" style="1" customWidth="1" outlineLevel="1"/>
    <col min="154" max="160" width="5.5546875" style="1" customWidth="1" outlineLevel="1"/>
    <col min="161" max="161" width="8.44140625" style="1" customWidth="1" outlineLevel="1"/>
    <col min="162" max="168" width="5.5546875" style="1" customWidth="1" outlineLevel="1"/>
    <col min="169" max="169" width="8.44140625" style="1" customWidth="1" outlineLevel="1"/>
    <col min="170" max="176" width="5.5546875" style="1" customWidth="1" outlineLevel="1"/>
    <col min="177" max="177" width="8.44140625" style="1" customWidth="1" outlineLevel="1"/>
    <col min="178" max="184" width="5.5546875" style="1" customWidth="1" outlineLevel="1"/>
    <col min="185" max="185" width="8.44140625" style="1" customWidth="1" outlineLevel="1"/>
    <col min="186" max="191" width="5.6640625" style="1" customWidth="1" outlineLevel="2"/>
    <col min="192" max="192" width="5.6640625" style="1" customWidth="1" outlineLevel="1"/>
    <col min="193" max="193" width="8.6640625" style="1" customWidth="1" outlineLevel="1"/>
    <col min="194" max="199" width="5.6640625" style="1" customWidth="1" outlineLevel="2"/>
    <col min="200" max="200" width="5.6640625" style="1" customWidth="1" outlineLevel="1"/>
    <col min="201" max="201" width="8.6640625" style="1" customWidth="1" outlineLevel="1"/>
    <col min="202" max="207" width="5.6640625" style="1" customWidth="1" outlineLevel="2"/>
    <col min="208" max="208" width="5.6640625" style="1" customWidth="1" outlineLevel="1"/>
    <col min="209" max="209" width="8.6640625" style="1" customWidth="1" outlineLevel="1"/>
    <col min="210" max="215" width="5.6640625" style="1" customWidth="1" outlineLevel="2"/>
    <col min="216" max="216" width="5.6640625" style="1" customWidth="1" outlineLevel="1"/>
    <col min="217" max="217" width="8.6640625" style="1" customWidth="1" outlineLevel="1"/>
    <col min="218" max="223" width="5.6640625" style="1" customWidth="1" outlineLevel="2"/>
    <col min="224" max="224" width="5.6640625" style="1" customWidth="1" outlineLevel="1"/>
    <col min="225" max="225" width="8.6640625" style="1" customWidth="1" outlineLevel="1"/>
    <col min="226" max="231" width="5.6640625" style="1" customWidth="1" outlineLevel="2"/>
    <col min="232" max="232" width="5.6640625" style="1" customWidth="1" outlineLevel="1"/>
    <col min="233" max="233" width="8.6640625" style="1" customWidth="1" outlineLevel="1"/>
    <col min="234" max="239" width="5.6640625" style="1" customWidth="1" outlineLevel="2"/>
    <col min="240" max="240" width="5.6640625" style="1" customWidth="1" outlineLevel="1"/>
    <col min="241" max="241" width="8.6640625" style="1" customWidth="1" outlineLevel="1"/>
    <col min="242" max="247" width="5.6640625" style="1" customWidth="1" outlineLevel="2"/>
    <col min="248" max="248" width="5.6640625" style="1" customWidth="1" outlineLevel="1"/>
    <col min="249" max="249" width="8.6640625" style="1" customWidth="1" outlineLevel="1"/>
    <col min="250" max="255" width="5.6640625" style="1" customWidth="1" outlineLevel="2"/>
    <col min="256" max="256" width="5.6640625" style="1" customWidth="1" outlineLevel="1"/>
    <col min="257" max="257" width="8.6640625" style="1" customWidth="1" outlineLevel="1"/>
    <col min="258" max="263" width="5.6640625" style="1" customWidth="1" outlineLevel="2"/>
    <col min="264" max="264" width="5.6640625" style="1" customWidth="1" outlineLevel="1"/>
    <col min="265" max="265" width="8.6640625" style="1" customWidth="1" outlineLevel="1"/>
    <col min="266" max="271" width="5.6640625" style="1" customWidth="1" outlineLevel="2"/>
    <col min="272" max="272" width="5.6640625" style="1" customWidth="1" outlineLevel="1"/>
    <col min="273" max="273" width="8.6640625" style="1" customWidth="1" outlineLevel="1"/>
    <col min="274" max="279" width="5.6640625" style="1" customWidth="1" outlineLevel="2"/>
    <col min="280" max="280" width="5.6640625" style="1" customWidth="1" outlineLevel="1"/>
    <col min="281" max="281" width="8.6640625" style="1" customWidth="1" outlineLevel="1"/>
    <col min="282" max="287" width="5.6640625" style="1" customWidth="1" outlineLevel="2"/>
    <col min="288" max="288" width="5.6640625" style="1" customWidth="1" outlineLevel="1"/>
    <col min="289" max="289" width="8.6640625" style="1" customWidth="1" outlineLevel="1"/>
    <col min="290" max="295" width="5.6640625" style="1" customWidth="1" outlineLevel="2"/>
    <col min="296" max="296" width="5.6640625" style="1" customWidth="1" outlineLevel="1"/>
    <col min="297" max="297" width="8.6640625" style="1" customWidth="1" outlineLevel="1"/>
    <col min="298" max="303" width="5.6640625" style="1" customWidth="1" outlineLevel="2"/>
    <col min="304" max="304" width="5.6640625" style="1" customWidth="1" outlineLevel="1"/>
    <col min="305" max="305" width="8.6640625" style="1" customWidth="1" outlineLevel="1"/>
    <col min="306" max="311" width="5.6640625" style="1" customWidth="1" outlineLevel="2"/>
    <col min="312" max="312" width="5.6640625" style="1" customWidth="1" outlineLevel="1"/>
    <col min="313" max="313" width="8.6640625" style="1" customWidth="1" outlineLevel="1"/>
    <col min="314" max="319" width="5.6640625" style="1" customWidth="1" outlineLevel="2"/>
    <col min="320" max="320" width="5.6640625" style="1" customWidth="1" outlineLevel="1"/>
    <col min="321" max="321" width="8.6640625" style="1" customWidth="1" outlineLevel="1"/>
    <col min="322" max="327" width="5.6640625" style="1" customWidth="1" outlineLevel="2"/>
    <col min="328" max="328" width="5.6640625" style="1" customWidth="1" outlineLevel="1"/>
    <col min="329" max="329" width="8.6640625" style="1" customWidth="1" outlineLevel="1"/>
    <col min="330" max="335" width="5.6640625" style="1" customWidth="1" outlineLevel="2"/>
    <col min="336" max="336" width="5.6640625" style="1"/>
    <col min="337" max="337" width="8.6640625" style="1" customWidth="1"/>
    <col min="338" max="343" width="5.6640625" style="1" customWidth="1" outlineLevel="2"/>
    <col min="344" max="344" width="5.6640625" style="1" customWidth="1" outlineLevel="1"/>
    <col min="345" max="345" width="8.6640625" style="1" customWidth="1" outlineLevel="1"/>
    <col min="346" max="351" width="5.6640625" style="1" customWidth="1" outlineLevel="2"/>
    <col min="352" max="352" width="5.6640625" style="1" customWidth="1" outlineLevel="1"/>
    <col min="353" max="353" width="8.6640625" style="1" customWidth="1" outlineLevel="1"/>
    <col min="354" max="359" width="5.6640625" style="1" customWidth="1" outlineLevel="2"/>
    <col min="360" max="360" width="5.6640625" style="1" customWidth="1" outlineLevel="1"/>
    <col min="361" max="361" width="8.6640625" style="1" customWidth="1" outlineLevel="1"/>
    <col min="362" max="367" width="5.6640625" style="1" customWidth="1" outlineLevel="2"/>
    <col min="368" max="368" width="5.6640625" style="1" customWidth="1" outlineLevel="1"/>
    <col min="369" max="369" width="8.6640625" style="1" customWidth="1" outlineLevel="1"/>
    <col min="370" max="375" width="5.6640625" style="1" customWidth="1" outlineLevel="2"/>
    <col min="376" max="376" width="5.6640625" style="1" customWidth="1" outlineLevel="1"/>
    <col min="377" max="377" width="8.6640625" style="1" customWidth="1" outlineLevel="1"/>
    <col min="378" max="383" width="5.6640625" style="1" customWidth="1" outlineLevel="2"/>
    <col min="384" max="384" width="5.6640625" style="1"/>
    <col min="385" max="385" width="8.6640625" style="1" customWidth="1"/>
    <col min="386" max="391" width="5.6640625" style="1" customWidth="1" outlineLevel="2"/>
    <col min="392" max="392" width="5.6640625" style="1" customWidth="1" outlineLevel="1"/>
    <col min="393" max="393" width="8.6640625" style="1" customWidth="1" outlineLevel="1"/>
    <col min="394" max="399" width="5.6640625" style="1" customWidth="1" outlineLevel="2"/>
    <col min="400" max="400" width="5.6640625" style="1" customWidth="1" outlineLevel="1"/>
    <col min="401" max="401" width="8.6640625" style="1" customWidth="1" outlineLevel="1"/>
    <col min="402" max="407" width="5.6640625" style="1" customWidth="1" outlineLevel="2"/>
    <col min="408" max="408" width="5.6640625" style="1" customWidth="1" outlineLevel="1"/>
    <col min="409" max="409" width="8.6640625" style="1" customWidth="1" outlineLevel="1"/>
    <col min="410" max="415" width="5.6640625" style="1" customWidth="1" outlineLevel="2"/>
    <col min="416" max="416" width="5.6640625" style="1" customWidth="1" outlineLevel="1"/>
    <col min="417" max="417" width="8.6640625" style="1" customWidth="1" outlineLevel="1"/>
    <col min="418" max="423" width="5.6640625" style="1" customWidth="1" outlineLevel="2"/>
    <col min="424" max="424" width="5.6640625" style="1" customWidth="1" outlineLevel="1"/>
    <col min="425" max="425" width="8.6640625" style="1" customWidth="1" outlineLevel="1"/>
    <col min="426" max="16384" width="5.6640625" style="1"/>
  </cols>
  <sheetData>
    <row r="1" spans="1:425">
      <c r="B1" s="2"/>
    </row>
    <row r="2" spans="1:425">
      <c r="B2" s="2"/>
    </row>
    <row r="3" spans="1:425" ht="17.25" customHeight="1">
      <c r="B3" s="2"/>
    </row>
    <row r="4" spans="1:425" ht="24.75" customHeight="1">
      <c r="B4" s="2"/>
    </row>
    <row r="5" spans="1:425" ht="45" customHeight="1">
      <c r="A5" s="101" t="s">
        <v>37</v>
      </c>
      <c r="B5" s="103" t="s">
        <v>38</v>
      </c>
      <c r="C5" s="103" t="s">
        <v>39</v>
      </c>
      <c r="D5" s="103" t="s">
        <v>40</v>
      </c>
      <c r="E5" s="103" t="s">
        <v>41</v>
      </c>
      <c r="F5" s="106" t="s">
        <v>42</v>
      </c>
      <c r="G5" s="103" t="s">
        <v>43</v>
      </c>
      <c r="H5" s="106" t="s">
        <v>44</v>
      </c>
      <c r="I5" s="103" t="s">
        <v>45</v>
      </c>
      <c r="J5" s="105" t="s">
        <v>2</v>
      </c>
      <c r="K5" s="105" t="s">
        <v>3</v>
      </c>
      <c r="L5" s="105" t="s">
        <v>4</v>
      </c>
      <c r="M5" s="105" t="s">
        <v>5</v>
      </c>
      <c r="N5" s="105" t="s">
        <v>6</v>
      </c>
      <c r="O5" s="105" t="s">
        <v>7</v>
      </c>
      <c r="P5" s="105" t="s">
        <v>9</v>
      </c>
      <c r="Q5" s="108" t="s">
        <v>95</v>
      </c>
      <c r="R5" s="105" t="s">
        <v>10</v>
      </c>
      <c r="S5" s="105"/>
      <c r="T5" s="105"/>
      <c r="U5" s="105"/>
      <c r="V5" s="105"/>
      <c r="W5" s="105"/>
      <c r="X5" s="105"/>
      <c r="Y5" s="108" t="s">
        <v>95</v>
      </c>
      <c r="Z5" s="105" t="s">
        <v>11</v>
      </c>
      <c r="AA5" s="105"/>
      <c r="AB5" s="105"/>
      <c r="AC5" s="105"/>
      <c r="AD5" s="105"/>
      <c r="AE5" s="105"/>
      <c r="AF5" s="105"/>
      <c r="AG5" s="108" t="s">
        <v>95</v>
      </c>
      <c r="AH5" s="105" t="s">
        <v>12</v>
      </c>
      <c r="AI5" s="105"/>
      <c r="AJ5" s="105"/>
      <c r="AK5" s="105"/>
      <c r="AL5" s="105"/>
      <c r="AM5" s="105"/>
      <c r="AN5" s="105"/>
      <c r="AO5" s="108" t="s">
        <v>95</v>
      </c>
      <c r="AP5" s="105" t="s">
        <v>13</v>
      </c>
      <c r="AQ5" s="105"/>
      <c r="AR5" s="105"/>
      <c r="AS5" s="105"/>
      <c r="AT5" s="105"/>
      <c r="AU5" s="105"/>
      <c r="AV5" s="105"/>
      <c r="AW5" s="108" t="s">
        <v>95</v>
      </c>
      <c r="AX5" s="105" t="s">
        <v>14</v>
      </c>
      <c r="AY5" s="105"/>
      <c r="AZ5" s="105"/>
      <c r="BA5" s="105"/>
      <c r="BB5" s="105"/>
      <c r="BC5" s="105"/>
      <c r="BD5" s="105"/>
      <c r="BE5" s="108" t="s">
        <v>95</v>
      </c>
      <c r="BF5" s="105" t="s">
        <v>15</v>
      </c>
      <c r="BG5" s="105"/>
      <c r="BH5" s="105"/>
      <c r="BI5" s="105"/>
      <c r="BJ5" s="105"/>
      <c r="BK5" s="105"/>
      <c r="BL5" s="105"/>
      <c r="BM5" s="108" t="s">
        <v>95</v>
      </c>
      <c r="BN5" s="105" t="s">
        <v>16</v>
      </c>
      <c r="BO5" s="105"/>
      <c r="BP5" s="105"/>
      <c r="BQ5" s="105"/>
      <c r="BR5" s="105"/>
      <c r="BS5" s="105"/>
      <c r="BT5" s="105"/>
      <c r="BU5" s="108" t="s">
        <v>95</v>
      </c>
      <c r="BV5" s="105" t="s">
        <v>17</v>
      </c>
      <c r="BW5" s="105"/>
      <c r="BX5" s="105"/>
      <c r="BY5" s="105"/>
      <c r="BZ5" s="105"/>
      <c r="CA5" s="105"/>
      <c r="CB5" s="105"/>
      <c r="CC5" s="108" t="s">
        <v>95</v>
      </c>
      <c r="CD5" s="105" t="s">
        <v>18</v>
      </c>
      <c r="CE5" s="105"/>
      <c r="CF5" s="105"/>
      <c r="CG5" s="105"/>
      <c r="CH5" s="105"/>
      <c r="CI5" s="105"/>
      <c r="CJ5" s="105"/>
      <c r="CK5" s="108" t="s">
        <v>95</v>
      </c>
      <c r="CL5" s="105" t="s">
        <v>19</v>
      </c>
      <c r="CM5" s="105"/>
      <c r="CN5" s="105"/>
      <c r="CO5" s="105"/>
      <c r="CP5" s="105"/>
      <c r="CQ5" s="105"/>
      <c r="CR5" s="105"/>
      <c r="CS5" s="108" t="s">
        <v>95</v>
      </c>
      <c r="CT5" s="105" t="s">
        <v>20</v>
      </c>
      <c r="CU5" s="105"/>
      <c r="CV5" s="105"/>
      <c r="CW5" s="105"/>
      <c r="CX5" s="105"/>
      <c r="CY5" s="105"/>
      <c r="CZ5" s="105"/>
      <c r="DA5" s="108" t="s">
        <v>95</v>
      </c>
      <c r="DB5" s="105" t="s">
        <v>21</v>
      </c>
      <c r="DC5" s="105"/>
      <c r="DD5" s="105"/>
      <c r="DE5" s="105"/>
      <c r="DF5" s="105"/>
      <c r="DG5" s="105"/>
      <c r="DH5" s="105"/>
      <c r="DI5" s="108" t="s">
        <v>95</v>
      </c>
      <c r="DJ5" s="105" t="s">
        <v>22</v>
      </c>
      <c r="DK5" s="105"/>
      <c r="DL5" s="105"/>
      <c r="DM5" s="105"/>
      <c r="DN5" s="105"/>
      <c r="DO5" s="105"/>
      <c r="DP5" s="105"/>
      <c r="DQ5" s="108" t="s">
        <v>95</v>
      </c>
      <c r="DR5" s="105" t="s">
        <v>35</v>
      </c>
      <c r="DS5" s="105"/>
      <c r="DT5" s="105"/>
      <c r="DU5" s="105"/>
      <c r="DV5" s="105"/>
      <c r="DW5" s="105"/>
      <c r="DX5" s="105"/>
      <c r="DY5" s="108" t="s">
        <v>95</v>
      </c>
      <c r="DZ5" s="110" t="s">
        <v>94</v>
      </c>
      <c r="EA5" s="111"/>
      <c r="EB5" s="111"/>
      <c r="EC5" s="111"/>
      <c r="ED5" s="111"/>
      <c r="EE5" s="111"/>
      <c r="EF5" s="112"/>
      <c r="EG5" s="108" t="s">
        <v>95</v>
      </c>
      <c r="EH5" s="105" t="s">
        <v>23</v>
      </c>
      <c r="EI5" s="105"/>
      <c r="EJ5" s="105"/>
      <c r="EK5" s="105"/>
      <c r="EL5" s="105"/>
      <c r="EM5" s="105"/>
      <c r="EN5" s="105"/>
      <c r="EO5" s="108" t="s">
        <v>95</v>
      </c>
      <c r="EP5" s="105" t="s">
        <v>106</v>
      </c>
      <c r="EQ5" s="105"/>
      <c r="ER5" s="105"/>
      <c r="ES5" s="105"/>
      <c r="ET5" s="105"/>
      <c r="EU5" s="105"/>
      <c r="EV5" s="105"/>
      <c r="EW5" s="108" t="s">
        <v>95</v>
      </c>
      <c r="EX5" s="105" t="s">
        <v>107</v>
      </c>
      <c r="EY5" s="105"/>
      <c r="EZ5" s="105"/>
      <c r="FA5" s="105"/>
      <c r="FB5" s="105"/>
      <c r="FC5" s="105"/>
      <c r="FD5" s="105"/>
      <c r="FE5" s="108" t="s">
        <v>95</v>
      </c>
      <c r="FF5" s="105" t="s">
        <v>108</v>
      </c>
      <c r="FG5" s="105"/>
      <c r="FH5" s="105"/>
      <c r="FI5" s="105"/>
      <c r="FJ5" s="105"/>
      <c r="FK5" s="105"/>
      <c r="FL5" s="105"/>
      <c r="FM5" s="108" t="s">
        <v>95</v>
      </c>
      <c r="FN5" s="105" t="s">
        <v>109</v>
      </c>
      <c r="FO5" s="105"/>
      <c r="FP5" s="105"/>
      <c r="FQ5" s="105"/>
      <c r="FR5" s="105"/>
      <c r="FS5" s="105"/>
      <c r="FT5" s="105"/>
      <c r="FU5" s="108" t="s">
        <v>95</v>
      </c>
      <c r="FV5" s="105" t="s">
        <v>110</v>
      </c>
      <c r="FW5" s="105"/>
      <c r="FX5" s="105"/>
      <c r="FY5" s="105"/>
      <c r="FZ5" s="105"/>
      <c r="GA5" s="105"/>
      <c r="GB5" s="105"/>
      <c r="GC5" s="108" t="s">
        <v>95</v>
      </c>
      <c r="GD5" s="105" t="s">
        <v>46</v>
      </c>
      <c r="GE5" s="105"/>
      <c r="GF5" s="105"/>
      <c r="GG5" s="105"/>
      <c r="GH5" s="105"/>
      <c r="GI5" s="105"/>
      <c r="GJ5" s="105"/>
      <c r="GK5" s="108" t="s">
        <v>95</v>
      </c>
      <c r="GL5" s="105" t="s">
        <v>47</v>
      </c>
      <c r="GM5" s="105"/>
      <c r="GN5" s="105"/>
      <c r="GO5" s="105"/>
      <c r="GP5" s="105"/>
      <c r="GQ5" s="105"/>
      <c r="GR5" s="105"/>
      <c r="GS5" s="108" t="s">
        <v>95</v>
      </c>
      <c r="GT5" s="105" t="s">
        <v>48</v>
      </c>
      <c r="GU5" s="105"/>
      <c r="GV5" s="105"/>
      <c r="GW5" s="105"/>
      <c r="GX5" s="105"/>
      <c r="GY5" s="105"/>
      <c r="GZ5" s="105"/>
      <c r="HA5" s="108" t="s">
        <v>95</v>
      </c>
      <c r="HB5" s="105" t="s">
        <v>104</v>
      </c>
      <c r="HC5" s="105"/>
      <c r="HD5" s="105"/>
      <c r="HE5" s="105"/>
      <c r="HF5" s="105"/>
      <c r="HG5" s="105"/>
      <c r="HH5" s="105"/>
      <c r="HI5" s="108" t="s">
        <v>95</v>
      </c>
      <c r="HJ5" s="105" t="s">
        <v>49</v>
      </c>
      <c r="HK5" s="105"/>
      <c r="HL5" s="105"/>
      <c r="HM5" s="105"/>
      <c r="HN5" s="105"/>
      <c r="HO5" s="105"/>
      <c r="HP5" s="105"/>
      <c r="HQ5" s="108" t="s">
        <v>95</v>
      </c>
      <c r="HR5" s="105" t="s">
        <v>50</v>
      </c>
      <c r="HS5" s="105"/>
      <c r="HT5" s="105"/>
      <c r="HU5" s="105"/>
      <c r="HV5" s="105"/>
      <c r="HW5" s="105"/>
      <c r="HX5" s="105"/>
      <c r="HY5" s="108" t="s">
        <v>95</v>
      </c>
      <c r="HZ5" s="105" t="s">
        <v>51</v>
      </c>
      <c r="IA5" s="105"/>
      <c r="IB5" s="105"/>
      <c r="IC5" s="105"/>
      <c r="ID5" s="105"/>
      <c r="IE5" s="105"/>
      <c r="IF5" s="105"/>
      <c r="IG5" s="108" t="s">
        <v>95</v>
      </c>
      <c r="IH5" s="105" t="s">
        <v>52</v>
      </c>
      <c r="II5" s="105"/>
      <c r="IJ5" s="105"/>
      <c r="IK5" s="105"/>
      <c r="IL5" s="105"/>
      <c r="IM5" s="105"/>
      <c r="IN5" s="105"/>
      <c r="IO5" s="108" t="s">
        <v>95</v>
      </c>
      <c r="IP5" s="105" t="s">
        <v>53</v>
      </c>
      <c r="IQ5" s="105"/>
      <c r="IR5" s="105"/>
      <c r="IS5" s="105"/>
      <c r="IT5" s="105"/>
      <c r="IU5" s="105"/>
      <c r="IV5" s="105"/>
      <c r="IW5" s="108" t="s">
        <v>95</v>
      </c>
      <c r="IX5" s="105" t="s">
        <v>54</v>
      </c>
      <c r="IY5" s="105"/>
      <c r="IZ5" s="105"/>
      <c r="JA5" s="105"/>
      <c r="JB5" s="105"/>
      <c r="JC5" s="105"/>
      <c r="JD5" s="105"/>
      <c r="JE5" s="108" t="s">
        <v>95</v>
      </c>
      <c r="JF5" s="105" t="s">
        <v>55</v>
      </c>
      <c r="JG5" s="105"/>
      <c r="JH5" s="105"/>
      <c r="JI5" s="105"/>
      <c r="JJ5" s="105"/>
      <c r="JK5" s="105"/>
      <c r="JL5" s="105"/>
      <c r="JM5" s="108" t="s">
        <v>95</v>
      </c>
      <c r="JN5" s="105" t="s">
        <v>56</v>
      </c>
      <c r="JO5" s="105"/>
      <c r="JP5" s="105"/>
      <c r="JQ5" s="105"/>
      <c r="JR5" s="105"/>
      <c r="JS5" s="105"/>
      <c r="JT5" s="105"/>
      <c r="JU5" s="108" t="s">
        <v>95</v>
      </c>
      <c r="JV5" s="105" t="s">
        <v>57</v>
      </c>
      <c r="JW5" s="105"/>
      <c r="JX5" s="105"/>
      <c r="JY5" s="105"/>
      <c r="JZ5" s="105"/>
      <c r="KA5" s="105"/>
      <c r="KB5" s="105"/>
      <c r="KC5" s="108" t="s">
        <v>95</v>
      </c>
      <c r="KD5" s="105" t="s">
        <v>58</v>
      </c>
      <c r="KE5" s="105"/>
      <c r="KF5" s="105"/>
      <c r="KG5" s="105"/>
      <c r="KH5" s="105"/>
      <c r="KI5" s="105"/>
      <c r="KJ5" s="105"/>
      <c r="KK5" s="108" t="s">
        <v>95</v>
      </c>
      <c r="KL5" s="105" t="s">
        <v>59</v>
      </c>
      <c r="KM5" s="105"/>
      <c r="KN5" s="105"/>
      <c r="KO5" s="105"/>
      <c r="KP5" s="105"/>
      <c r="KQ5" s="105"/>
      <c r="KR5" s="105"/>
      <c r="KS5" s="108" t="s">
        <v>95</v>
      </c>
      <c r="KT5" s="105" t="s">
        <v>60</v>
      </c>
      <c r="KU5" s="105"/>
      <c r="KV5" s="105"/>
      <c r="KW5" s="105"/>
      <c r="KX5" s="105"/>
      <c r="KY5" s="105"/>
      <c r="KZ5" s="105"/>
      <c r="LA5" s="108" t="s">
        <v>95</v>
      </c>
      <c r="LB5" s="105" t="s">
        <v>61</v>
      </c>
      <c r="LC5" s="105"/>
      <c r="LD5" s="105"/>
      <c r="LE5" s="105"/>
      <c r="LF5" s="105"/>
      <c r="LG5" s="105"/>
      <c r="LH5" s="105"/>
      <c r="LI5" s="108" t="s">
        <v>95</v>
      </c>
      <c r="LJ5" s="105" t="s">
        <v>62</v>
      </c>
      <c r="LK5" s="105"/>
      <c r="LL5" s="105"/>
      <c r="LM5" s="105"/>
      <c r="LN5" s="105"/>
      <c r="LO5" s="105"/>
      <c r="LP5" s="105"/>
      <c r="LQ5" s="108" t="s">
        <v>95</v>
      </c>
      <c r="LR5" s="105" t="s">
        <v>103</v>
      </c>
      <c r="LS5" s="105"/>
      <c r="LT5" s="105"/>
      <c r="LU5" s="105"/>
      <c r="LV5" s="105"/>
      <c r="LW5" s="105"/>
      <c r="LX5" s="105"/>
      <c r="LY5" s="108" t="s">
        <v>95</v>
      </c>
      <c r="LZ5" s="105" t="s">
        <v>63</v>
      </c>
      <c r="MA5" s="105"/>
      <c r="MB5" s="105"/>
      <c r="MC5" s="105"/>
      <c r="MD5" s="105"/>
      <c r="ME5" s="105"/>
      <c r="MF5" s="105"/>
      <c r="MG5" s="108" t="s">
        <v>95</v>
      </c>
      <c r="MH5" s="105" t="s">
        <v>64</v>
      </c>
      <c r="MI5" s="105"/>
      <c r="MJ5" s="105"/>
      <c r="MK5" s="105"/>
      <c r="ML5" s="105"/>
      <c r="MM5" s="105"/>
      <c r="MN5" s="105"/>
      <c r="MO5" s="108" t="s">
        <v>95</v>
      </c>
      <c r="MP5" s="105" t="s">
        <v>65</v>
      </c>
      <c r="MQ5" s="105"/>
      <c r="MR5" s="105"/>
      <c r="MS5" s="105"/>
      <c r="MT5" s="105"/>
      <c r="MU5" s="105"/>
      <c r="MV5" s="105"/>
      <c r="MW5" s="108" t="s">
        <v>95</v>
      </c>
      <c r="MX5" s="105" t="s">
        <v>66</v>
      </c>
      <c r="MY5" s="105"/>
      <c r="MZ5" s="105"/>
      <c r="NA5" s="105"/>
      <c r="NB5" s="105"/>
      <c r="NC5" s="105"/>
      <c r="ND5" s="105"/>
      <c r="NE5" s="108" t="s">
        <v>95</v>
      </c>
      <c r="NF5" s="105" t="s">
        <v>67</v>
      </c>
      <c r="NG5" s="105"/>
      <c r="NH5" s="105"/>
      <c r="NI5" s="105"/>
      <c r="NJ5" s="105"/>
      <c r="NK5" s="105"/>
      <c r="NL5" s="105"/>
      <c r="NM5" s="108" t="s">
        <v>95</v>
      </c>
      <c r="NN5" s="105" t="s">
        <v>68</v>
      </c>
      <c r="NO5" s="105"/>
      <c r="NP5" s="105"/>
      <c r="NQ5" s="105"/>
      <c r="NR5" s="105"/>
      <c r="NS5" s="105"/>
      <c r="NT5" s="105"/>
      <c r="NU5" s="108" t="s">
        <v>95</v>
      </c>
      <c r="NV5" s="105" t="s">
        <v>69</v>
      </c>
      <c r="NW5" s="105"/>
      <c r="NX5" s="105"/>
      <c r="NY5" s="105"/>
      <c r="NZ5" s="105"/>
      <c r="OA5" s="105"/>
      <c r="OB5" s="105"/>
      <c r="OC5" s="108" t="s">
        <v>95</v>
      </c>
      <c r="OD5" s="105" t="s">
        <v>36</v>
      </c>
      <c r="OE5" s="105"/>
      <c r="OF5" s="105"/>
      <c r="OG5" s="105"/>
      <c r="OH5" s="105"/>
      <c r="OI5" s="105"/>
      <c r="OJ5" s="105"/>
      <c r="OK5" s="108" t="s">
        <v>95</v>
      </c>
      <c r="OL5" s="105" t="s">
        <v>100</v>
      </c>
      <c r="OM5" s="105"/>
      <c r="ON5" s="105"/>
      <c r="OO5" s="105"/>
      <c r="OP5" s="105"/>
      <c r="OQ5" s="105"/>
      <c r="OR5" s="105"/>
      <c r="OS5" s="108" t="s">
        <v>95</v>
      </c>
      <c r="OT5" s="105" t="s">
        <v>131</v>
      </c>
      <c r="OU5" s="105"/>
      <c r="OV5" s="105"/>
      <c r="OW5" s="105"/>
      <c r="OX5" s="105"/>
      <c r="OY5" s="105"/>
      <c r="OZ5" s="105"/>
      <c r="PA5" s="108" t="s">
        <v>95</v>
      </c>
      <c r="PB5" s="105" t="s">
        <v>101</v>
      </c>
      <c r="PC5" s="105"/>
      <c r="PD5" s="105"/>
      <c r="PE5" s="105"/>
      <c r="PF5" s="105"/>
      <c r="PG5" s="105"/>
      <c r="PH5" s="105"/>
      <c r="PI5" s="108" t="s">
        <v>95</v>
      </c>
    </row>
    <row r="6" spans="1:425">
      <c r="A6" s="102"/>
      <c r="B6" s="104"/>
      <c r="C6" s="104"/>
      <c r="D6" s="104"/>
      <c r="E6" s="104"/>
      <c r="F6" s="107"/>
      <c r="G6" s="104"/>
      <c r="H6" s="107"/>
      <c r="I6" s="104"/>
      <c r="J6" s="108"/>
      <c r="K6" s="108"/>
      <c r="L6" s="108"/>
      <c r="M6" s="108"/>
      <c r="N6" s="108"/>
      <c r="O6" s="108"/>
      <c r="P6" s="108"/>
      <c r="Q6" s="109"/>
      <c r="R6" s="24" t="s">
        <v>2</v>
      </c>
      <c r="S6" s="24" t="s">
        <v>3</v>
      </c>
      <c r="T6" s="24" t="s">
        <v>4</v>
      </c>
      <c r="U6" s="24" t="s">
        <v>5</v>
      </c>
      <c r="V6" s="24" t="s">
        <v>6</v>
      </c>
      <c r="W6" s="24" t="s">
        <v>7</v>
      </c>
      <c r="X6" s="24" t="s">
        <v>8</v>
      </c>
      <c r="Y6" s="109"/>
      <c r="Z6" s="24" t="s">
        <v>2</v>
      </c>
      <c r="AA6" s="24" t="s">
        <v>3</v>
      </c>
      <c r="AB6" s="24" t="s">
        <v>4</v>
      </c>
      <c r="AC6" s="24" t="s">
        <v>5</v>
      </c>
      <c r="AD6" s="24" t="s">
        <v>6</v>
      </c>
      <c r="AE6" s="24" t="s">
        <v>7</v>
      </c>
      <c r="AF6" s="24" t="s">
        <v>8</v>
      </c>
      <c r="AG6" s="109"/>
      <c r="AH6" s="24" t="s">
        <v>2</v>
      </c>
      <c r="AI6" s="24" t="s">
        <v>3</v>
      </c>
      <c r="AJ6" s="24" t="s">
        <v>4</v>
      </c>
      <c r="AK6" s="24" t="s">
        <v>5</v>
      </c>
      <c r="AL6" s="24" t="s">
        <v>6</v>
      </c>
      <c r="AM6" s="24" t="s">
        <v>7</v>
      </c>
      <c r="AN6" s="24" t="s">
        <v>8</v>
      </c>
      <c r="AO6" s="109"/>
      <c r="AP6" s="24" t="s">
        <v>2</v>
      </c>
      <c r="AQ6" s="24" t="s">
        <v>3</v>
      </c>
      <c r="AR6" s="24" t="s">
        <v>4</v>
      </c>
      <c r="AS6" s="24" t="s">
        <v>5</v>
      </c>
      <c r="AT6" s="24" t="s">
        <v>6</v>
      </c>
      <c r="AU6" s="24" t="s">
        <v>7</v>
      </c>
      <c r="AV6" s="24" t="s">
        <v>8</v>
      </c>
      <c r="AW6" s="109"/>
      <c r="AX6" s="24" t="s">
        <v>2</v>
      </c>
      <c r="AY6" s="24" t="s">
        <v>3</v>
      </c>
      <c r="AZ6" s="24" t="s">
        <v>4</v>
      </c>
      <c r="BA6" s="24" t="s">
        <v>5</v>
      </c>
      <c r="BB6" s="24" t="s">
        <v>6</v>
      </c>
      <c r="BC6" s="24" t="s">
        <v>7</v>
      </c>
      <c r="BD6" s="24" t="s">
        <v>8</v>
      </c>
      <c r="BE6" s="109"/>
      <c r="BF6" s="24" t="s">
        <v>2</v>
      </c>
      <c r="BG6" s="24" t="s">
        <v>3</v>
      </c>
      <c r="BH6" s="24" t="s">
        <v>4</v>
      </c>
      <c r="BI6" s="24" t="s">
        <v>5</v>
      </c>
      <c r="BJ6" s="24" t="s">
        <v>6</v>
      </c>
      <c r="BK6" s="24" t="s">
        <v>7</v>
      </c>
      <c r="BL6" s="24" t="s">
        <v>8</v>
      </c>
      <c r="BM6" s="109"/>
      <c r="BN6" s="24" t="s">
        <v>2</v>
      </c>
      <c r="BO6" s="24" t="s">
        <v>3</v>
      </c>
      <c r="BP6" s="24" t="s">
        <v>4</v>
      </c>
      <c r="BQ6" s="24" t="s">
        <v>5</v>
      </c>
      <c r="BR6" s="24" t="s">
        <v>6</v>
      </c>
      <c r="BS6" s="24" t="s">
        <v>7</v>
      </c>
      <c r="BT6" s="24" t="s">
        <v>8</v>
      </c>
      <c r="BU6" s="109"/>
      <c r="BV6" s="24" t="s">
        <v>2</v>
      </c>
      <c r="BW6" s="24" t="s">
        <v>3</v>
      </c>
      <c r="BX6" s="24" t="s">
        <v>4</v>
      </c>
      <c r="BY6" s="24" t="s">
        <v>5</v>
      </c>
      <c r="BZ6" s="24" t="s">
        <v>6</v>
      </c>
      <c r="CA6" s="24" t="s">
        <v>7</v>
      </c>
      <c r="CB6" s="24" t="s">
        <v>8</v>
      </c>
      <c r="CC6" s="109"/>
      <c r="CD6" s="24" t="s">
        <v>2</v>
      </c>
      <c r="CE6" s="24" t="s">
        <v>3</v>
      </c>
      <c r="CF6" s="24" t="s">
        <v>4</v>
      </c>
      <c r="CG6" s="24" t="s">
        <v>5</v>
      </c>
      <c r="CH6" s="24" t="s">
        <v>6</v>
      </c>
      <c r="CI6" s="24" t="s">
        <v>7</v>
      </c>
      <c r="CJ6" s="24" t="s">
        <v>8</v>
      </c>
      <c r="CK6" s="109"/>
      <c r="CL6" s="24" t="s">
        <v>2</v>
      </c>
      <c r="CM6" s="24" t="s">
        <v>3</v>
      </c>
      <c r="CN6" s="24" t="s">
        <v>4</v>
      </c>
      <c r="CO6" s="24" t="s">
        <v>5</v>
      </c>
      <c r="CP6" s="24" t="s">
        <v>6</v>
      </c>
      <c r="CQ6" s="24" t="s">
        <v>7</v>
      </c>
      <c r="CR6" s="24" t="s">
        <v>8</v>
      </c>
      <c r="CS6" s="109"/>
      <c r="CT6" s="24" t="s">
        <v>2</v>
      </c>
      <c r="CU6" s="24" t="s">
        <v>3</v>
      </c>
      <c r="CV6" s="24" t="s">
        <v>4</v>
      </c>
      <c r="CW6" s="24" t="s">
        <v>5</v>
      </c>
      <c r="CX6" s="24" t="s">
        <v>6</v>
      </c>
      <c r="CY6" s="24" t="s">
        <v>7</v>
      </c>
      <c r="CZ6" s="24" t="s">
        <v>8</v>
      </c>
      <c r="DA6" s="109"/>
      <c r="DB6" s="24" t="s">
        <v>2</v>
      </c>
      <c r="DC6" s="24" t="s">
        <v>3</v>
      </c>
      <c r="DD6" s="24" t="s">
        <v>4</v>
      </c>
      <c r="DE6" s="24" t="s">
        <v>5</v>
      </c>
      <c r="DF6" s="24" t="s">
        <v>6</v>
      </c>
      <c r="DG6" s="24" t="s">
        <v>7</v>
      </c>
      <c r="DH6" s="24" t="s">
        <v>8</v>
      </c>
      <c r="DI6" s="109"/>
      <c r="DJ6" s="24" t="s">
        <v>2</v>
      </c>
      <c r="DK6" s="24" t="s">
        <v>3</v>
      </c>
      <c r="DL6" s="24" t="s">
        <v>4</v>
      </c>
      <c r="DM6" s="24" t="s">
        <v>5</v>
      </c>
      <c r="DN6" s="24" t="s">
        <v>6</v>
      </c>
      <c r="DO6" s="24" t="s">
        <v>7</v>
      </c>
      <c r="DP6" s="24" t="s">
        <v>8</v>
      </c>
      <c r="DQ6" s="109"/>
      <c r="DR6" s="24" t="s">
        <v>2</v>
      </c>
      <c r="DS6" s="24" t="s">
        <v>3</v>
      </c>
      <c r="DT6" s="24" t="s">
        <v>4</v>
      </c>
      <c r="DU6" s="24" t="s">
        <v>5</v>
      </c>
      <c r="DV6" s="24" t="s">
        <v>6</v>
      </c>
      <c r="DW6" s="24" t="s">
        <v>7</v>
      </c>
      <c r="DX6" s="24" t="s">
        <v>8</v>
      </c>
      <c r="DY6" s="109"/>
      <c r="DZ6" s="24" t="s">
        <v>2</v>
      </c>
      <c r="EA6" s="24" t="s">
        <v>3</v>
      </c>
      <c r="EB6" s="24" t="s">
        <v>4</v>
      </c>
      <c r="EC6" s="24" t="s">
        <v>5</v>
      </c>
      <c r="ED6" s="24" t="s">
        <v>6</v>
      </c>
      <c r="EE6" s="24" t="s">
        <v>7</v>
      </c>
      <c r="EF6" s="24" t="s">
        <v>8</v>
      </c>
      <c r="EG6" s="109"/>
      <c r="EH6" s="24" t="s">
        <v>2</v>
      </c>
      <c r="EI6" s="24" t="s">
        <v>3</v>
      </c>
      <c r="EJ6" s="24" t="s">
        <v>4</v>
      </c>
      <c r="EK6" s="24" t="s">
        <v>5</v>
      </c>
      <c r="EL6" s="24" t="s">
        <v>6</v>
      </c>
      <c r="EM6" s="24" t="s">
        <v>7</v>
      </c>
      <c r="EN6" s="24" t="s">
        <v>8</v>
      </c>
      <c r="EO6" s="109"/>
      <c r="EP6" s="24" t="s">
        <v>2</v>
      </c>
      <c r="EQ6" s="24" t="s">
        <v>3</v>
      </c>
      <c r="ER6" s="24" t="s">
        <v>4</v>
      </c>
      <c r="ES6" s="24" t="s">
        <v>5</v>
      </c>
      <c r="ET6" s="24" t="s">
        <v>6</v>
      </c>
      <c r="EU6" s="24" t="s">
        <v>7</v>
      </c>
      <c r="EV6" s="24" t="s">
        <v>8</v>
      </c>
      <c r="EW6" s="109"/>
      <c r="EX6" s="24" t="s">
        <v>2</v>
      </c>
      <c r="EY6" s="24" t="s">
        <v>3</v>
      </c>
      <c r="EZ6" s="24" t="s">
        <v>4</v>
      </c>
      <c r="FA6" s="24" t="s">
        <v>5</v>
      </c>
      <c r="FB6" s="24" t="s">
        <v>6</v>
      </c>
      <c r="FC6" s="24" t="s">
        <v>7</v>
      </c>
      <c r="FD6" s="24" t="s">
        <v>8</v>
      </c>
      <c r="FE6" s="109"/>
      <c r="FF6" s="24" t="s">
        <v>2</v>
      </c>
      <c r="FG6" s="24" t="s">
        <v>3</v>
      </c>
      <c r="FH6" s="24" t="s">
        <v>4</v>
      </c>
      <c r="FI6" s="24" t="s">
        <v>5</v>
      </c>
      <c r="FJ6" s="24" t="s">
        <v>6</v>
      </c>
      <c r="FK6" s="24" t="s">
        <v>7</v>
      </c>
      <c r="FL6" s="24" t="s">
        <v>8</v>
      </c>
      <c r="FM6" s="109"/>
      <c r="FN6" s="24" t="s">
        <v>2</v>
      </c>
      <c r="FO6" s="24" t="s">
        <v>3</v>
      </c>
      <c r="FP6" s="24" t="s">
        <v>4</v>
      </c>
      <c r="FQ6" s="24" t="s">
        <v>5</v>
      </c>
      <c r="FR6" s="24" t="s">
        <v>6</v>
      </c>
      <c r="FS6" s="24" t="s">
        <v>7</v>
      </c>
      <c r="FT6" s="24" t="s">
        <v>8</v>
      </c>
      <c r="FU6" s="109"/>
      <c r="FV6" s="24" t="s">
        <v>2</v>
      </c>
      <c r="FW6" s="24" t="s">
        <v>3</v>
      </c>
      <c r="FX6" s="24" t="s">
        <v>4</v>
      </c>
      <c r="FY6" s="24" t="s">
        <v>5</v>
      </c>
      <c r="FZ6" s="24" t="s">
        <v>6</v>
      </c>
      <c r="GA6" s="24" t="s">
        <v>7</v>
      </c>
      <c r="GB6" s="24" t="s">
        <v>8</v>
      </c>
      <c r="GC6" s="109"/>
      <c r="GD6" s="24" t="s">
        <v>2</v>
      </c>
      <c r="GE6" s="24" t="s">
        <v>3</v>
      </c>
      <c r="GF6" s="24" t="s">
        <v>4</v>
      </c>
      <c r="GG6" s="24" t="s">
        <v>5</v>
      </c>
      <c r="GH6" s="24" t="s">
        <v>6</v>
      </c>
      <c r="GI6" s="24" t="s">
        <v>7</v>
      </c>
      <c r="GJ6" s="24" t="s">
        <v>8</v>
      </c>
      <c r="GK6" s="109"/>
      <c r="GL6" s="24" t="s">
        <v>2</v>
      </c>
      <c r="GM6" s="24" t="s">
        <v>3</v>
      </c>
      <c r="GN6" s="24" t="s">
        <v>4</v>
      </c>
      <c r="GO6" s="24" t="s">
        <v>5</v>
      </c>
      <c r="GP6" s="24" t="s">
        <v>6</v>
      </c>
      <c r="GQ6" s="24" t="s">
        <v>7</v>
      </c>
      <c r="GR6" s="24" t="s">
        <v>8</v>
      </c>
      <c r="GS6" s="109"/>
      <c r="GT6" s="24" t="s">
        <v>2</v>
      </c>
      <c r="GU6" s="24" t="s">
        <v>3</v>
      </c>
      <c r="GV6" s="24" t="s">
        <v>4</v>
      </c>
      <c r="GW6" s="24" t="s">
        <v>5</v>
      </c>
      <c r="GX6" s="24" t="s">
        <v>6</v>
      </c>
      <c r="GY6" s="24" t="s">
        <v>7</v>
      </c>
      <c r="GZ6" s="24" t="s">
        <v>8</v>
      </c>
      <c r="HA6" s="109"/>
      <c r="HB6" s="24" t="s">
        <v>2</v>
      </c>
      <c r="HC6" s="24" t="s">
        <v>3</v>
      </c>
      <c r="HD6" s="24" t="s">
        <v>4</v>
      </c>
      <c r="HE6" s="24" t="s">
        <v>5</v>
      </c>
      <c r="HF6" s="24" t="s">
        <v>6</v>
      </c>
      <c r="HG6" s="24" t="s">
        <v>7</v>
      </c>
      <c r="HH6" s="24" t="s">
        <v>8</v>
      </c>
      <c r="HI6" s="109"/>
      <c r="HJ6" s="24" t="s">
        <v>2</v>
      </c>
      <c r="HK6" s="24" t="s">
        <v>3</v>
      </c>
      <c r="HL6" s="24" t="s">
        <v>4</v>
      </c>
      <c r="HM6" s="24" t="s">
        <v>5</v>
      </c>
      <c r="HN6" s="24" t="s">
        <v>6</v>
      </c>
      <c r="HO6" s="24" t="s">
        <v>7</v>
      </c>
      <c r="HP6" s="24" t="s">
        <v>8</v>
      </c>
      <c r="HQ6" s="109"/>
      <c r="HR6" s="24" t="s">
        <v>2</v>
      </c>
      <c r="HS6" s="24" t="s">
        <v>3</v>
      </c>
      <c r="HT6" s="24" t="s">
        <v>4</v>
      </c>
      <c r="HU6" s="24" t="s">
        <v>5</v>
      </c>
      <c r="HV6" s="24" t="s">
        <v>6</v>
      </c>
      <c r="HW6" s="24" t="s">
        <v>7</v>
      </c>
      <c r="HX6" s="24" t="s">
        <v>8</v>
      </c>
      <c r="HY6" s="109"/>
      <c r="HZ6" s="24" t="s">
        <v>2</v>
      </c>
      <c r="IA6" s="24" t="s">
        <v>3</v>
      </c>
      <c r="IB6" s="24" t="s">
        <v>4</v>
      </c>
      <c r="IC6" s="24" t="s">
        <v>5</v>
      </c>
      <c r="ID6" s="24" t="s">
        <v>6</v>
      </c>
      <c r="IE6" s="24" t="s">
        <v>7</v>
      </c>
      <c r="IF6" s="24" t="s">
        <v>8</v>
      </c>
      <c r="IG6" s="109"/>
      <c r="IH6" s="24" t="s">
        <v>2</v>
      </c>
      <c r="II6" s="24" t="s">
        <v>3</v>
      </c>
      <c r="IJ6" s="24" t="s">
        <v>4</v>
      </c>
      <c r="IK6" s="24" t="s">
        <v>5</v>
      </c>
      <c r="IL6" s="24" t="s">
        <v>6</v>
      </c>
      <c r="IM6" s="24" t="s">
        <v>7</v>
      </c>
      <c r="IN6" s="24" t="s">
        <v>8</v>
      </c>
      <c r="IO6" s="109"/>
      <c r="IP6" s="24" t="s">
        <v>2</v>
      </c>
      <c r="IQ6" s="24" t="s">
        <v>3</v>
      </c>
      <c r="IR6" s="24" t="s">
        <v>4</v>
      </c>
      <c r="IS6" s="24" t="s">
        <v>5</v>
      </c>
      <c r="IT6" s="24" t="s">
        <v>6</v>
      </c>
      <c r="IU6" s="24" t="s">
        <v>7</v>
      </c>
      <c r="IV6" s="24" t="s">
        <v>8</v>
      </c>
      <c r="IW6" s="109"/>
      <c r="IX6" s="24" t="s">
        <v>2</v>
      </c>
      <c r="IY6" s="24" t="s">
        <v>3</v>
      </c>
      <c r="IZ6" s="24" t="s">
        <v>4</v>
      </c>
      <c r="JA6" s="24" t="s">
        <v>5</v>
      </c>
      <c r="JB6" s="24" t="s">
        <v>6</v>
      </c>
      <c r="JC6" s="24" t="s">
        <v>7</v>
      </c>
      <c r="JD6" s="24" t="s">
        <v>8</v>
      </c>
      <c r="JE6" s="109"/>
      <c r="JF6" s="24" t="s">
        <v>2</v>
      </c>
      <c r="JG6" s="24" t="s">
        <v>3</v>
      </c>
      <c r="JH6" s="24" t="s">
        <v>4</v>
      </c>
      <c r="JI6" s="24" t="s">
        <v>5</v>
      </c>
      <c r="JJ6" s="24" t="s">
        <v>6</v>
      </c>
      <c r="JK6" s="24" t="s">
        <v>7</v>
      </c>
      <c r="JL6" s="24" t="s">
        <v>8</v>
      </c>
      <c r="JM6" s="109"/>
      <c r="JN6" s="24" t="s">
        <v>2</v>
      </c>
      <c r="JO6" s="24" t="s">
        <v>3</v>
      </c>
      <c r="JP6" s="24" t="s">
        <v>4</v>
      </c>
      <c r="JQ6" s="24" t="s">
        <v>5</v>
      </c>
      <c r="JR6" s="24" t="s">
        <v>6</v>
      </c>
      <c r="JS6" s="24" t="s">
        <v>7</v>
      </c>
      <c r="JT6" s="24" t="s">
        <v>8</v>
      </c>
      <c r="JU6" s="109"/>
      <c r="JV6" s="24" t="s">
        <v>2</v>
      </c>
      <c r="JW6" s="24" t="s">
        <v>3</v>
      </c>
      <c r="JX6" s="24" t="s">
        <v>4</v>
      </c>
      <c r="JY6" s="24" t="s">
        <v>5</v>
      </c>
      <c r="JZ6" s="24" t="s">
        <v>6</v>
      </c>
      <c r="KA6" s="24" t="s">
        <v>7</v>
      </c>
      <c r="KB6" s="24" t="s">
        <v>8</v>
      </c>
      <c r="KC6" s="109"/>
      <c r="KD6" s="24" t="s">
        <v>2</v>
      </c>
      <c r="KE6" s="24" t="s">
        <v>3</v>
      </c>
      <c r="KF6" s="24" t="s">
        <v>4</v>
      </c>
      <c r="KG6" s="24" t="s">
        <v>5</v>
      </c>
      <c r="KH6" s="24" t="s">
        <v>6</v>
      </c>
      <c r="KI6" s="24" t="s">
        <v>7</v>
      </c>
      <c r="KJ6" s="24" t="s">
        <v>8</v>
      </c>
      <c r="KK6" s="109"/>
      <c r="KL6" s="24" t="s">
        <v>2</v>
      </c>
      <c r="KM6" s="24" t="s">
        <v>3</v>
      </c>
      <c r="KN6" s="24" t="s">
        <v>4</v>
      </c>
      <c r="KO6" s="24" t="s">
        <v>5</v>
      </c>
      <c r="KP6" s="24" t="s">
        <v>6</v>
      </c>
      <c r="KQ6" s="24" t="s">
        <v>7</v>
      </c>
      <c r="KR6" s="24" t="s">
        <v>8</v>
      </c>
      <c r="KS6" s="109"/>
      <c r="KT6" s="24" t="s">
        <v>2</v>
      </c>
      <c r="KU6" s="24" t="s">
        <v>3</v>
      </c>
      <c r="KV6" s="24" t="s">
        <v>4</v>
      </c>
      <c r="KW6" s="24" t="s">
        <v>5</v>
      </c>
      <c r="KX6" s="24" t="s">
        <v>6</v>
      </c>
      <c r="KY6" s="24" t="s">
        <v>7</v>
      </c>
      <c r="KZ6" s="24" t="s">
        <v>8</v>
      </c>
      <c r="LA6" s="109"/>
      <c r="LB6" s="24" t="s">
        <v>2</v>
      </c>
      <c r="LC6" s="24" t="s">
        <v>3</v>
      </c>
      <c r="LD6" s="24" t="s">
        <v>4</v>
      </c>
      <c r="LE6" s="24" t="s">
        <v>5</v>
      </c>
      <c r="LF6" s="24" t="s">
        <v>6</v>
      </c>
      <c r="LG6" s="24" t="s">
        <v>7</v>
      </c>
      <c r="LH6" s="24" t="s">
        <v>8</v>
      </c>
      <c r="LI6" s="109"/>
      <c r="LJ6" s="24" t="s">
        <v>2</v>
      </c>
      <c r="LK6" s="24" t="s">
        <v>3</v>
      </c>
      <c r="LL6" s="24" t="s">
        <v>4</v>
      </c>
      <c r="LM6" s="24" t="s">
        <v>5</v>
      </c>
      <c r="LN6" s="24" t="s">
        <v>6</v>
      </c>
      <c r="LO6" s="24" t="s">
        <v>7</v>
      </c>
      <c r="LP6" s="24" t="s">
        <v>8</v>
      </c>
      <c r="LQ6" s="109"/>
      <c r="LR6" s="24" t="s">
        <v>2</v>
      </c>
      <c r="LS6" s="24" t="s">
        <v>3</v>
      </c>
      <c r="LT6" s="24" t="s">
        <v>4</v>
      </c>
      <c r="LU6" s="24" t="s">
        <v>5</v>
      </c>
      <c r="LV6" s="24" t="s">
        <v>6</v>
      </c>
      <c r="LW6" s="24" t="s">
        <v>7</v>
      </c>
      <c r="LX6" s="24" t="s">
        <v>8</v>
      </c>
      <c r="LY6" s="109"/>
      <c r="LZ6" s="24" t="s">
        <v>2</v>
      </c>
      <c r="MA6" s="24" t="s">
        <v>3</v>
      </c>
      <c r="MB6" s="24" t="s">
        <v>4</v>
      </c>
      <c r="MC6" s="24" t="s">
        <v>5</v>
      </c>
      <c r="MD6" s="24" t="s">
        <v>6</v>
      </c>
      <c r="ME6" s="24" t="s">
        <v>7</v>
      </c>
      <c r="MF6" s="24" t="s">
        <v>8</v>
      </c>
      <c r="MG6" s="109"/>
      <c r="MH6" s="24" t="s">
        <v>2</v>
      </c>
      <c r="MI6" s="24" t="s">
        <v>3</v>
      </c>
      <c r="MJ6" s="24" t="s">
        <v>4</v>
      </c>
      <c r="MK6" s="24" t="s">
        <v>5</v>
      </c>
      <c r="ML6" s="24" t="s">
        <v>6</v>
      </c>
      <c r="MM6" s="24" t="s">
        <v>7</v>
      </c>
      <c r="MN6" s="24" t="s">
        <v>8</v>
      </c>
      <c r="MO6" s="109"/>
      <c r="MP6" s="24" t="s">
        <v>2</v>
      </c>
      <c r="MQ6" s="24" t="s">
        <v>3</v>
      </c>
      <c r="MR6" s="24" t="s">
        <v>4</v>
      </c>
      <c r="MS6" s="24" t="s">
        <v>5</v>
      </c>
      <c r="MT6" s="24" t="s">
        <v>6</v>
      </c>
      <c r="MU6" s="24" t="s">
        <v>7</v>
      </c>
      <c r="MV6" s="24" t="s">
        <v>8</v>
      </c>
      <c r="MW6" s="109"/>
      <c r="MX6" s="24" t="s">
        <v>2</v>
      </c>
      <c r="MY6" s="24" t="s">
        <v>3</v>
      </c>
      <c r="MZ6" s="24" t="s">
        <v>4</v>
      </c>
      <c r="NA6" s="24" t="s">
        <v>5</v>
      </c>
      <c r="NB6" s="24" t="s">
        <v>6</v>
      </c>
      <c r="NC6" s="24" t="s">
        <v>7</v>
      </c>
      <c r="ND6" s="24" t="s">
        <v>8</v>
      </c>
      <c r="NE6" s="109"/>
      <c r="NF6" s="24" t="s">
        <v>2</v>
      </c>
      <c r="NG6" s="24" t="s">
        <v>3</v>
      </c>
      <c r="NH6" s="24" t="s">
        <v>4</v>
      </c>
      <c r="NI6" s="24" t="s">
        <v>5</v>
      </c>
      <c r="NJ6" s="24" t="s">
        <v>6</v>
      </c>
      <c r="NK6" s="24" t="s">
        <v>7</v>
      </c>
      <c r="NL6" s="24" t="s">
        <v>8</v>
      </c>
      <c r="NM6" s="109"/>
      <c r="NN6" s="24" t="s">
        <v>2</v>
      </c>
      <c r="NO6" s="24" t="s">
        <v>3</v>
      </c>
      <c r="NP6" s="24" t="s">
        <v>4</v>
      </c>
      <c r="NQ6" s="24" t="s">
        <v>5</v>
      </c>
      <c r="NR6" s="24" t="s">
        <v>6</v>
      </c>
      <c r="NS6" s="24" t="s">
        <v>7</v>
      </c>
      <c r="NT6" s="24" t="s">
        <v>8</v>
      </c>
      <c r="NU6" s="109"/>
      <c r="NV6" s="24" t="s">
        <v>2</v>
      </c>
      <c r="NW6" s="24" t="s">
        <v>3</v>
      </c>
      <c r="NX6" s="24" t="s">
        <v>4</v>
      </c>
      <c r="NY6" s="24" t="s">
        <v>5</v>
      </c>
      <c r="NZ6" s="24" t="s">
        <v>6</v>
      </c>
      <c r="OA6" s="24" t="s">
        <v>7</v>
      </c>
      <c r="OB6" s="24" t="s">
        <v>8</v>
      </c>
      <c r="OC6" s="109"/>
      <c r="OD6" s="24" t="s">
        <v>2</v>
      </c>
      <c r="OE6" s="24" t="s">
        <v>3</v>
      </c>
      <c r="OF6" s="24" t="s">
        <v>4</v>
      </c>
      <c r="OG6" s="24" t="s">
        <v>5</v>
      </c>
      <c r="OH6" s="24" t="s">
        <v>6</v>
      </c>
      <c r="OI6" s="24" t="s">
        <v>7</v>
      </c>
      <c r="OJ6" s="24" t="s">
        <v>8</v>
      </c>
      <c r="OK6" s="109"/>
      <c r="OL6" s="24" t="s">
        <v>2</v>
      </c>
      <c r="OM6" s="24" t="s">
        <v>3</v>
      </c>
      <c r="ON6" s="24" t="s">
        <v>4</v>
      </c>
      <c r="OO6" s="24" t="s">
        <v>5</v>
      </c>
      <c r="OP6" s="24" t="s">
        <v>6</v>
      </c>
      <c r="OQ6" s="24" t="s">
        <v>7</v>
      </c>
      <c r="OR6" s="24" t="s">
        <v>8</v>
      </c>
      <c r="OS6" s="109"/>
      <c r="OT6" s="24" t="s">
        <v>2</v>
      </c>
      <c r="OU6" s="24" t="s">
        <v>3</v>
      </c>
      <c r="OV6" s="24" t="s">
        <v>4</v>
      </c>
      <c r="OW6" s="24" t="s">
        <v>5</v>
      </c>
      <c r="OX6" s="24" t="s">
        <v>6</v>
      </c>
      <c r="OY6" s="24" t="s">
        <v>7</v>
      </c>
      <c r="OZ6" s="24" t="s">
        <v>8</v>
      </c>
      <c r="PA6" s="109"/>
      <c r="PB6" s="24" t="s">
        <v>2</v>
      </c>
      <c r="PC6" s="24" t="s">
        <v>3</v>
      </c>
      <c r="PD6" s="24" t="s">
        <v>4</v>
      </c>
      <c r="PE6" s="24" t="s">
        <v>5</v>
      </c>
      <c r="PF6" s="24" t="s">
        <v>6</v>
      </c>
      <c r="PG6" s="24" t="s">
        <v>7</v>
      </c>
      <c r="PH6" s="24" t="s">
        <v>8</v>
      </c>
      <c r="PI6" s="109"/>
    </row>
    <row r="7" spans="1:425" ht="18" customHeight="1" outlineLevel="1">
      <c r="A7" s="30">
        <v>43963</v>
      </c>
      <c r="B7" s="31" t="s">
        <v>96</v>
      </c>
      <c r="C7" s="31" t="s">
        <v>97</v>
      </c>
      <c r="D7" s="31" t="s">
        <v>98</v>
      </c>
      <c r="E7" s="31" t="s">
        <v>99</v>
      </c>
      <c r="F7" s="32">
        <v>1</v>
      </c>
      <c r="G7" s="31" t="s">
        <v>102</v>
      </c>
      <c r="H7" s="32">
        <v>1</v>
      </c>
      <c r="I7" s="31" t="s">
        <v>136</v>
      </c>
      <c r="J7" s="33">
        <v>41</v>
      </c>
      <c r="K7" s="33">
        <v>18</v>
      </c>
      <c r="L7" s="33">
        <v>20</v>
      </c>
      <c r="M7" s="33">
        <v>7</v>
      </c>
      <c r="N7" s="33">
        <v>22</v>
      </c>
      <c r="O7" s="33">
        <v>11</v>
      </c>
      <c r="P7" s="34">
        <f>SUM(J7:O7)</f>
        <v>119</v>
      </c>
      <c r="Q7" s="35"/>
      <c r="R7" s="33"/>
      <c r="S7" s="33"/>
      <c r="T7" s="33"/>
      <c r="U7" s="33"/>
      <c r="V7" s="33"/>
      <c r="W7" s="33"/>
      <c r="X7" s="34">
        <f t="shared" ref="X7:X10" si="0">SUM(R7:W7)</f>
        <v>0</v>
      </c>
      <c r="Y7" s="35"/>
      <c r="Z7" s="33"/>
      <c r="AA7" s="33"/>
      <c r="AB7" s="33"/>
      <c r="AC7" s="33"/>
      <c r="AD7" s="33"/>
      <c r="AE7" s="33"/>
      <c r="AF7" s="34">
        <f t="shared" ref="AF7:AF10" si="1">SUM(Z7:AE7)</f>
        <v>0</v>
      </c>
      <c r="AG7" s="35"/>
      <c r="AH7" s="33"/>
      <c r="AI7" s="33"/>
      <c r="AJ7" s="33"/>
      <c r="AK7" s="33"/>
      <c r="AL7" s="33"/>
      <c r="AM7" s="33"/>
      <c r="AN7" s="34">
        <f t="shared" ref="AN7:AN10" si="2">SUM(AH7:AM7)</f>
        <v>0</v>
      </c>
      <c r="AO7" s="35"/>
      <c r="AP7" s="33"/>
      <c r="AQ7" s="33"/>
      <c r="AR7" s="33"/>
      <c r="AS7" s="33"/>
      <c r="AT7" s="33"/>
      <c r="AU7" s="33"/>
      <c r="AV7" s="34">
        <f t="shared" ref="AV7:AV10" si="3">SUM(AP7:AU7)</f>
        <v>0</v>
      </c>
      <c r="AW7" s="35"/>
      <c r="AX7" s="33"/>
      <c r="AY7" s="33"/>
      <c r="AZ7" s="33"/>
      <c r="BA7" s="33"/>
      <c r="BB7" s="33"/>
      <c r="BC7" s="33"/>
      <c r="BD7" s="34">
        <f t="shared" ref="BD7:BD10" si="4">SUM(AX7:BC7)</f>
        <v>0</v>
      </c>
      <c r="BE7" s="35"/>
      <c r="BF7" s="33"/>
      <c r="BG7" s="33"/>
      <c r="BH7" s="33"/>
      <c r="BI7" s="33"/>
      <c r="BJ7" s="33"/>
      <c r="BK7" s="33"/>
      <c r="BL7" s="34">
        <f t="shared" ref="BL7:BL10" si="5">SUM(BF7:BK7)</f>
        <v>0</v>
      </c>
      <c r="BM7" s="35"/>
      <c r="BN7" s="33"/>
      <c r="BO7" s="33"/>
      <c r="BP7" s="33"/>
      <c r="BQ7" s="33"/>
      <c r="BR7" s="33"/>
      <c r="BS7" s="33"/>
      <c r="BT7" s="34">
        <f t="shared" ref="BT7:BT10" si="6">SUM(BN7:BS7)</f>
        <v>0</v>
      </c>
      <c r="BU7" s="35"/>
      <c r="BV7" s="33"/>
      <c r="BW7" s="33"/>
      <c r="BX7" s="33"/>
      <c r="BY7" s="33"/>
      <c r="BZ7" s="33"/>
      <c r="CA7" s="33"/>
      <c r="CB7" s="34">
        <f t="shared" ref="CB7:CB10" si="7">SUM(BV7:CA7)</f>
        <v>0</v>
      </c>
      <c r="CC7" s="35"/>
      <c r="CD7" s="33"/>
      <c r="CE7" s="33"/>
      <c r="CF7" s="33"/>
      <c r="CG7" s="33"/>
      <c r="CH7" s="33"/>
      <c r="CI7" s="33"/>
      <c r="CJ7" s="34">
        <f t="shared" ref="CJ7:CJ10" si="8">SUM(CD7:CI7)</f>
        <v>0</v>
      </c>
      <c r="CK7" s="35"/>
      <c r="CL7" s="33"/>
      <c r="CM7" s="33"/>
      <c r="CN7" s="33"/>
      <c r="CO7" s="33"/>
      <c r="CP7" s="33"/>
      <c r="CQ7" s="33"/>
      <c r="CR7" s="34">
        <f t="shared" ref="CR7:CR10" si="9">SUM(CL7:CQ7)</f>
        <v>0</v>
      </c>
      <c r="CS7" s="35"/>
      <c r="CT7" s="33"/>
      <c r="CU7" s="33"/>
      <c r="CV7" s="33"/>
      <c r="CW7" s="33"/>
      <c r="CX7" s="33"/>
      <c r="CY7" s="33"/>
      <c r="CZ7" s="34">
        <f t="shared" ref="CZ7:CZ10" si="10">SUM(CT7:CY7)</f>
        <v>0</v>
      </c>
      <c r="DA7" s="35"/>
      <c r="DB7" s="33"/>
      <c r="DC7" s="33"/>
      <c r="DD7" s="33"/>
      <c r="DE7" s="33"/>
      <c r="DF7" s="33"/>
      <c r="DG7" s="33"/>
      <c r="DH7" s="34">
        <f t="shared" ref="DH7:DH10" si="11">SUM(DB7:DG7)</f>
        <v>0</v>
      </c>
      <c r="DI7" s="35"/>
      <c r="DJ7" s="33"/>
      <c r="DK7" s="33"/>
      <c r="DL7" s="33"/>
      <c r="DM7" s="33"/>
      <c r="DN7" s="33"/>
      <c r="DO7" s="33"/>
      <c r="DP7" s="34">
        <f t="shared" ref="DP7:DP10" si="12">SUM(DJ7:DO7)</f>
        <v>0</v>
      </c>
      <c r="DQ7" s="35"/>
      <c r="DR7" s="33"/>
      <c r="DS7" s="33"/>
      <c r="DT7" s="33"/>
      <c r="DU7" s="33"/>
      <c r="DV7" s="33"/>
      <c r="DW7" s="33"/>
      <c r="DX7" s="34">
        <f t="shared" ref="DX7:DX10" si="13">SUM(DR7:DW7)</f>
        <v>0</v>
      </c>
      <c r="DY7" s="35"/>
      <c r="DZ7" s="36"/>
      <c r="EA7" s="36"/>
      <c r="EB7" s="36"/>
      <c r="EC7" s="36"/>
      <c r="ED7" s="36"/>
      <c r="EE7" s="36"/>
      <c r="EF7" s="34">
        <f>SUM(DZ7:EE7)</f>
        <v>0</v>
      </c>
      <c r="EG7" s="35"/>
      <c r="EH7" s="33"/>
      <c r="EI7" s="33"/>
      <c r="EJ7" s="33"/>
      <c r="EK7" s="33"/>
      <c r="EL7" s="33"/>
      <c r="EM7" s="33"/>
      <c r="EN7" s="34">
        <f t="shared" ref="EN7:EN10" si="14">SUM(EH7:EM7)</f>
        <v>0</v>
      </c>
      <c r="EO7" s="35"/>
      <c r="EP7" s="36"/>
      <c r="EQ7" s="36"/>
      <c r="ER7" s="36"/>
      <c r="ES7" s="36"/>
      <c r="ET7" s="36"/>
      <c r="EU7" s="36"/>
      <c r="EV7" s="35">
        <f>SUM(EP7:EU7)</f>
        <v>0</v>
      </c>
      <c r="EW7" s="35"/>
      <c r="EX7" s="36"/>
      <c r="EY7" s="36"/>
      <c r="EZ7" s="36"/>
      <c r="FA7" s="36"/>
      <c r="FB7" s="36"/>
      <c r="FC7" s="36"/>
      <c r="FD7" s="35">
        <f>SUM(EX7:FC7)</f>
        <v>0</v>
      </c>
      <c r="FE7" s="35"/>
      <c r="FF7" s="36"/>
      <c r="FG7" s="36"/>
      <c r="FH7" s="36"/>
      <c r="FI7" s="36"/>
      <c r="FJ7" s="36"/>
      <c r="FK7" s="36"/>
      <c r="FL7" s="35">
        <f>SUM(FF7:FK7)</f>
        <v>0</v>
      </c>
      <c r="FM7" s="35"/>
      <c r="FN7" s="36"/>
      <c r="FO7" s="36"/>
      <c r="FP7" s="36"/>
      <c r="FQ7" s="36"/>
      <c r="FR7" s="36"/>
      <c r="FS7" s="36"/>
      <c r="FT7" s="35">
        <f>SUM(FN7:FS7)</f>
        <v>0</v>
      </c>
      <c r="FU7" s="35"/>
      <c r="FV7" s="36"/>
      <c r="FW7" s="36"/>
      <c r="FX7" s="36"/>
      <c r="FY7" s="36"/>
      <c r="FZ7" s="36"/>
      <c r="GA7" s="36"/>
      <c r="GB7" s="35">
        <f>SUM(FV7:GA7)</f>
        <v>0</v>
      </c>
      <c r="GC7" s="35"/>
      <c r="GD7" s="33">
        <v>13</v>
      </c>
      <c r="GE7" s="33"/>
      <c r="GF7" s="33">
        <v>1</v>
      </c>
      <c r="GG7" s="33"/>
      <c r="GH7" s="33">
        <v>13</v>
      </c>
      <c r="GI7" s="33">
        <v>2</v>
      </c>
      <c r="GJ7" s="34">
        <f t="shared" ref="GJ7:GJ10" si="15">SUM(GD7:GI7)</f>
        <v>29</v>
      </c>
      <c r="GK7" s="35"/>
      <c r="GL7" s="33"/>
      <c r="GM7" s="33"/>
      <c r="GN7" s="33"/>
      <c r="GO7" s="33"/>
      <c r="GP7" s="33"/>
      <c r="GQ7" s="33"/>
      <c r="GR7" s="34">
        <f t="shared" ref="GR7:GR10" si="16">SUM(GL7:GQ7)</f>
        <v>0</v>
      </c>
      <c r="GS7" s="35"/>
      <c r="GT7" s="33"/>
      <c r="GU7" s="33"/>
      <c r="GV7" s="33"/>
      <c r="GW7" s="33"/>
      <c r="GX7" s="33"/>
      <c r="GY7" s="33"/>
      <c r="GZ7" s="34">
        <f t="shared" ref="GZ7:GZ10" si="17">SUM(GT7:GY7)</f>
        <v>0</v>
      </c>
      <c r="HA7" s="35"/>
      <c r="HB7" s="33">
        <v>2</v>
      </c>
      <c r="HC7" s="33">
        <v>3</v>
      </c>
      <c r="HD7" s="33">
        <v>4</v>
      </c>
      <c r="HE7" s="33"/>
      <c r="HF7" s="33"/>
      <c r="HG7" s="33"/>
      <c r="HH7" s="34">
        <f t="shared" ref="HH7:HH10" si="18">SUM(HB7:HG7)</f>
        <v>9</v>
      </c>
      <c r="HI7" s="35"/>
      <c r="HJ7" s="33"/>
      <c r="HK7" s="33"/>
      <c r="HL7" s="33"/>
      <c r="HM7" s="33"/>
      <c r="HN7" s="33"/>
      <c r="HO7" s="33"/>
      <c r="HP7" s="34">
        <f t="shared" ref="HP7:HP10" si="19">SUM(HJ7:HO7)</f>
        <v>0</v>
      </c>
      <c r="HQ7" s="35"/>
      <c r="HR7" s="33"/>
      <c r="HS7" s="33"/>
      <c r="HT7" s="33"/>
      <c r="HU7" s="33"/>
      <c r="HV7" s="33"/>
      <c r="HW7" s="33"/>
      <c r="HX7" s="34">
        <f t="shared" ref="HX7:HX10" si="20">SUM(HR7:HW7)</f>
        <v>0</v>
      </c>
      <c r="HY7" s="35"/>
      <c r="HZ7" s="33"/>
      <c r="IA7" s="33"/>
      <c r="IB7" s="33"/>
      <c r="IC7" s="33"/>
      <c r="ID7" s="33"/>
      <c r="IE7" s="33"/>
      <c r="IF7" s="34">
        <f t="shared" ref="IF7:IF10" si="21">SUM(HZ7:IE7)</f>
        <v>0</v>
      </c>
      <c r="IG7" s="35"/>
      <c r="IH7" s="33"/>
      <c r="II7" s="33"/>
      <c r="IJ7" s="33"/>
      <c r="IK7" s="33"/>
      <c r="IL7" s="33"/>
      <c r="IM7" s="33"/>
      <c r="IN7" s="34">
        <f t="shared" ref="IN7:IN10" si="22">SUM(IH7:IM7)</f>
        <v>0</v>
      </c>
      <c r="IO7" s="35"/>
      <c r="IP7" s="33"/>
      <c r="IQ7" s="33"/>
      <c r="IR7" s="33"/>
      <c r="IS7" s="33"/>
      <c r="IT7" s="33"/>
      <c r="IU7" s="33"/>
      <c r="IV7" s="34">
        <f t="shared" ref="IV7:IV10" si="23">SUM(IP7:IU7)</f>
        <v>0</v>
      </c>
      <c r="IW7" s="35"/>
      <c r="IX7" s="33"/>
      <c r="IY7" s="33"/>
      <c r="IZ7" s="33"/>
      <c r="JA7" s="33"/>
      <c r="JB7" s="33"/>
      <c r="JC7" s="33"/>
      <c r="JD7" s="34">
        <f t="shared" ref="JD7:JD10" si="24">SUM(IX7:JC7)</f>
        <v>0</v>
      </c>
      <c r="JE7" s="35"/>
      <c r="JF7" s="33"/>
      <c r="JG7" s="33"/>
      <c r="JH7" s="33"/>
      <c r="JI7" s="33"/>
      <c r="JJ7" s="33"/>
      <c r="JK7" s="33"/>
      <c r="JL7" s="34">
        <f t="shared" ref="JL7:JL10" si="25">SUM(JF7:JK7)</f>
        <v>0</v>
      </c>
      <c r="JM7" s="35"/>
      <c r="JN7" s="33"/>
      <c r="JO7" s="33"/>
      <c r="JP7" s="33"/>
      <c r="JQ7" s="33"/>
      <c r="JR7" s="33"/>
      <c r="JS7" s="33"/>
      <c r="JT7" s="34">
        <f t="shared" ref="JT7:JT10" si="26">SUM(JN7:JS7)</f>
        <v>0</v>
      </c>
      <c r="JU7" s="35"/>
      <c r="JV7" s="33"/>
      <c r="JW7" s="33"/>
      <c r="JX7" s="33"/>
      <c r="JY7" s="33"/>
      <c r="JZ7" s="33"/>
      <c r="KA7" s="33"/>
      <c r="KB7" s="34">
        <f t="shared" ref="KB7:KB10" si="27">SUM(JV7:KA7)</f>
        <v>0</v>
      </c>
      <c r="KC7" s="35"/>
      <c r="KD7" s="33"/>
      <c r="KE7" s="33"/>
      <c r="KF7" s="33"/>
      <c r="KG7" s="33"/>
      <c r="KH7" s="33">
        <v>1</v>
      </c>
      <c r="KI7" s="33"/>
      <c r="KJ7" s="34">
        <f t="shared" ref="KJ7:KJ10" si="28">SUM(KD7:KI7)</f>
        <v>1</v>
      </c>
      <c r="KK7" s="35"/>
      <c r="KL7" s="33"/>
      <c r="KM7" s="33"/>
      <c r="KN7" s="33"/>
      <c r="KO7" s="33"/>
      <c r="KP7" s="33"/>
      <c r="KQ7" s="33"/>
      <c r="KR7" s="34">
        <f t="shared" ref="KR7:KR10" si="29">SUM(KL7:KQ7)</f>
        <v>0</v>
      </c>
      <c r="KS7" s="35"/>
      <c r="KT7" s="33">
        <v>12</v>
      </c>
      <c r="KU7" s="33"/>
      <c r="KV7" s="33">
        <v>3</v>
      </c>
      <c r="KW7" s="33"/>
      <c r="KX7" s="33"/>
      <c r="KY7" s="33"/>
      <c r="KZ7" s="34">
        <f t="shared" ref="KZ7:KZ10" si="30">SUM(KT7:KY7)</f>
        <v>15</v>
      </c>
      <c r="LA7" s="35"/>
      <c r="LB7" s="33"/>
      <c r="LC7" s="33"/>
      <c r="LD7" s="33"/>
      <c r="LE7" s="33"/>
      <c r="LF7" s="33"/>
      <c r="LG7" s="33"/>
      <c r="LH7" s="34">
        <f t="shared" ref="LH7:LH10" si="31">SUM(LB7:LG7)</f>
        <v>0</v>
      </c>
      <c r="LI7" s="35"/>
      <c r="LJ7" s="33"/>
      <c r="LK7" s="33"/>
      <c r="LL7" s="33">
        <v>3</v>
      </c>
      <c r="LM7" s="33"/>
      <c r="LN7" s="33"/>
      <c r="LO7" s="33"/>
      <c r="LP7" s="34">
        <f t="shared" ref="LP7:LP10" si="32">SUM(LJ7:LO7)</f>
        <v>3</v>
      </c>
      <c r="LQ7" s="35"/>
      <c r="LR7" s="33"/>
      <c r="LS7" s="33"/>
      <c r="LT7" s="33"/>
      <c r="LU7" s="33"/>
      <c r="LV7" s="33"/>
      <c r="LW7" s="33"/>
      <c r="LX7" s="34">
        <f t="shared" ref="LX7:LX10" si="33">SUM(LR7:LW7)</f>
        <v>0</v>
      </c>
      <c r="LY7" s="35"/>
      <c r="LZ7" s="33"/>
      <c r="MA7" s="33"/>
      <c r="MB7" s="33">
        <v>3</v>
      </c>
      <c r="MC7" s="33"/>
      <c r="MD7" s="33"/>
      <c r="ME7" s="33"/>
      <c r="MF7" s="34">
        <f t="shared" ref="MF7:MF10" si="34">SUM(LZ7:ME7)</f>
        <v>3</v>
      </c>
      <c r="MG7" s="35"/>
      <c r="MH7" s="33"/>
      <c r="MI7" s="33"/>
      <c r="MJ7" s="33"/>
      <c r="MK7" s="33"/>
      <c r="ML7" s="33"/>
      <c r="MM7" s="33"/>
      <c r="MN7" s="34">
        <f t="shared" ref="MN7:MN10" si="35">SUM(MH7:MM7)</f>
        <v>0</v>
      </c>
      <c r="MO7" s="35"/>
      <c r="MP7" s="33"/>
      <c r="MQ7" s="33"/>
      <c r="MR7" s="33"/>
      <c r="MS7" s="33"/>
      <c r="MT7" s="33"/>
      <c r="MU7" s="33"/>
      <c r="MV7" s="34">
        <f t="shared" ref="MV7:MV10" si="36">SUM(MP7:MU7)</f>
        <v>0</v>
      </c>
      <c r="MW7" s="35"/>
      <c r="MX7" s="33">
        <v>5</v>
      </c>
      <c r="MY7" s="33">
        <v>4</v>
      </c>
      <c r="MZ7" s="33"/>
      <c r="NA7" s="33"/>
      <c r="NB7" s="33"/>
      <c r="NC7" s="33"/>
      <c r="ND7" s="34">
        <f t="shared" ref="ND7:ND10" si="37">SUM(MX7:NC7)</f>
        <v>9</v>
      </c>
      <c r="NE7" s="35"/>
      <c r="NF7" s="33">
        <v>15</v>
      </c>
      <c r="NG7" s="33">
        <v>7</v>
      </c>
      <c r="NH7" s="33">
        <v>3</v>
      </c>
      <c r="NI7" s="33"/>
      <c r="NJ7" s="33"/>
      <c r="NK7" s="33"/>
      <c r="NL7" s="34">
        <f t="shared" ref="NL7:NL10" si="38">SUM(NF7:NK7)</f>
        <v>25</v>
      </c>
      <c r="NM7" s="35"/>
      <c r="NN7" s="33"/>
      <c r="NO7" s="33"/>
      <c r="NP7" s="33"/>
      <c r="NQ7" s="33"/>
      <c r="NR7" s="33"/>
      <c r="NS7" s="33"/>
      <c r="NT7" s="34">
        <f t="shared" ref="NT7:NT10" si="39">SUM(NN7:NS7)</f>
        <v>0</v>
      </c>
      <c r="NU7" s="35"/>
      <c r="NV7" s="33">
        <v>6</v>
      </c>
      <c r="NW7" s="33">
        <v>5</v>
      </c>
      <c r="NX7" s="33">
        <v>4</v>
      </c>
      <c r="NY7" s="33"/>
      <c r="NZ7" s="33"/>
      <c r="OA7" s="33"/>
      <c r="OB7" s="34">
        <f t="shared" ref="OB7:OB10" si="40">SUM(NV7:OA7)</f>
        <v>15</v>
      </c>
      <c r="OC7" s="35"/>
      <c r="OD7" s="33">
        <v>5</v>
      </c>
      <c r="OE7" s="33">
        <v>4</v>
      </c>
      <c r="OF7" s="33"/>
      <c r="OG7" s="33"/>
      <c r="OH7" s="33"/>
      <c r="OI7" s="33"/>
      <c r="OJ7" s="34">
        <f t="shared" ref="OJ7:OJ30" si="41">SUM(OD7:OI7)</f>
        <v>9</v>
      </c>
      <c r="OK7" s="35"/>
      <c r="OL7" s="33">
        <v>8</v>
      </c>
      <c r="OM7" s="33">
        <v>4</v>
      </c>
      <c r="ON7" s="33"/>
      <c r="OO7" s="33">
        <v>2</v>
      </c>
      <c r="OP7" s="33"/>
      <c r="OQ7" s="33">
        <v>1</v>
      </c>
      <c r="OR7" s="34">
        <f>SUM(OL7:OQ7)</f>
        <v>15</v>
      </c>
      <c r="OS7" s="35"/>
      <c r="OT7" s="33">
        <v>21</v>
      </c>
      <c r="OU7" s="33">
        <v>5</v>
      </c>
      <c r="OV7" s="33">
        <v>2</v>
      </c>
      <c r="OW7" s="33">
        <v>2</v>
      </c>
      <c r="OX7" s="33"/>
      <c r="OY7" s="33"/>
      <c r="OZ7" s="34">
        <f t="shared" ref="OZ7:OZ30" si="42">SUM(OT7:OY7)</f>
        <v>30</v>
      </c>
      <c r="PA7" s="35"/>
      <c r="PB7" s="33"/>
      <c r="PC7" s="33"/>
      <c r="PD7" s="33"/>
      <c r="PE7" s="33"/>
      <c r="PF7" s="33"/>
      <c r="PG7" s="33"/>
      <c r="PH7" s="34">
        <f t="shared" ref="PH7:PH30" si="43">SUM(PB7:PG7)</f>
        <v>0</v>
      </c>
      <c r="PI7" s="35"/>
    </row>
    <row r="8" spans="1:425" ht="18" customHeight="1" outlineLevel="1">
      <c r="A8" s="30">
        <v>43964</v>
      </c>
      <c r="B8" s="31" t="s">
        <v>96</v>
      </c>
      <c r="C8" s="31" t="s">
        <v>97</v>
      </c>
      <c r="D8" s="31" t="s">
        <v>98</v>
      </c>
      <c r="E8" s="31" t="s">
        <v>99</v>
      </c>
      <c r="F8" s="32"/>
      <c r="G8" s="31" t="s">
        <v>102</v>
      </c>
      <c r="H8" s="32"/>
      <c r="I8" s="31" t="s">
        <v>136</v>
      </c>
      <c r="J8" s="33">
        <v>27</v>
      </c>
      <c r="K8" s="33">
        <v>17</v>
      </c>
      <c r="L8" s="33">
        <v>19</v>
      </c>
      <c r="M8" s="33">
        <v>13</v>
      </c>
      <c r="N8" s="33">
        <v>28</v>
      </c>
      <c r="O8" s="33">
        <v>27</v>
      </c>
      <c r="P8" s="34">
        <f t="shared" ref="P8:P10" si="44">SUM(J8:O8)</f>
        <v>131</v>
      </c>
      <c r="Q8" s="35"/>
      <c r="R8" s="33"/>
      <c r="S8" s="33"/>
      <c r="T8" s="33"/>
      <c r="U8" s="33"/>
      <c r="V8" s="33"/>
      <c r="W8" s="33"/>
      <c r="X8" s="34">
        <f t="shared" si="0"/>
        <v>0</v>
      </c>
      <c r="Y8" s="35"/>
      <c r="Z8" s="33"/>
      <c r="AA8" s="33"/>
      <c r="AB8" s="33"/>
      <c r="AC8" s="33"/>
      <c r="AD8" s="33"/>
      <c r="AE8" s="33"/>
      <c r="AF8" s="34">
        <f t="shared" si="1"/>
        <v>0</v>
      </c>
      <c r="AG8" s="35"/>
      <c r="AH8" s="33"/>
      <c r="AI8" s="33"/>
      <c r="AJ8" s="33"/>
      <c r="AK8" s="33"/>
      <c r="AL8" s="33"/>
      <c r="AM8" s="33"/>
      <c r="AN8" s="34">
        <f t="shared" si="2"/>
        <v>0</v>
      </c>
      <c r="AO8" s="35"/>
      <c r="AP8" s="33"/>
      <c r="AQ8" s="33"/>
      <c r="AR8" s="33"/>
      <c r="AS8" s="33"/>
      <c r="AT8" s="33"/>
      <c r="AU8" s="33"/>
      <c r="AV8" s="34">
        <f t="shared" si="3"/>
        <v>0</v>
      </c>
      <c r="AW8" s="35"/>
      <c r="AX8" s="33">
        <v>2</v>
      </c>
      <c r="AY8" s="33"/>
      <c r="AZ8" s="33"/>
      <c r="BA8" s="33"/>
      <c r="BB8" s="33"/>
      <c r="BC8" s="33"/>
      <c r="BD8" s="34">
        <f t="shared" si="4"/>
        <v>2</v>
      </c>
      <c r="BE8" s="35"/>
      <c r="BF8" s="33">
        <v>3</v>
      </c>
      <c r="BG8" s="33">
        <v>1</v>
      </c>
      <c r="BH8" s="33"/>
      <c r="BI8" s="33"/>
      <c r="BJ8" s="33"/>
      <c r="BK8" s="33"/>
      <c r="BL8" s="34">
        <f t="shared" si="5"/>
        <v>4</v>
      </c>
      <c r="BM8" s="35"/>
      <c r="BN8" s="33"/>
      <c r="BO8" s="33"/>
      <c r="BP8" s="33"/>
      <c r="BQ8" s="33"/>
      <c r="BR8" s="33"/>
      <c r="BS8" s="33"/>
      <c r="BT8" s="34">
        <f t="shared" si="6"/>
        <v>0</v>
      </c>
      <c r="BU8" s="35"/>
      <c r="BV8" s="33">
        <v>2</v>
      </c>
      <c r="BW8" s="33"/>
      <c r="BX8" s="33"/>
      <c r="BY8" s="33"/>
      <c r="BZ8" s="33"/>
      <c r="CA8" s="33"/>
      <c r="CB8" s="34">
        <f t="shared" si="7"/>
        <v>2</v>
      </c>
      <c r="CC8" s="35"/>
      <c r="CD8" s="33">
        <v>3</v>
      </c>
      <c r="CE8" s="33"/>
      <c r="CF8" s="33"/>
      <c r="CG8" s="33"/>
      <c r="CH8" s="33"/>
      <c r="CI8" s="33"/>
      <c r="CJ8" s="34">
        <f t="shared" si="8"/>
        <v>3</v>
      </c>
      <c r="CK8" s="35"/>
      <c r="CL8" s="33"/>
      <c r="CM8" s="33"/>
      <c r="CN8" s="33"/>
      <c r="CO8" s="33"/>
      <c r="CP8" s="33"/>
      <c r="CQ8" s="33"/>
      <c r="CR8" s="34">
        <f t="shared" si="9"/>
        <v>0</v>
      </c>
      <c r="CS8" s="35"/>
      <c r="CT8" s="33"/>
      <c r="CU8" s="33"/>
      <c r="CV8" s="33"/>
      <c r="CW8" s="33"/>
      <c r="CX8" s="33"/>
      <c r="CY8" s="33"/>
      <c r="CZ8" s="34">
        <f t="shared" si="10"/>
        <v>0</v>
      </c>
      <c r="DA8" s="35"/>
      <c r="DB8" s="33"/>
      <c r="DC8" s="33"/>
      <c r="DD8" s="33"/>
      <c r="DE8" s="33"/>
      <c r="DF8" s="33"/>
      <c r="DG8" s="33"/>
      <c r="DH8" s="34">
        <f t="shared" si="11"/>
        <v>0</v>
      </c>
      <c r="DI8" s="35"/>
      <c r="DJ8" s="33"/>
      <c r="DK8" s="33"/>
      <c r="DL8" s="33"/>
      <c r="DM8" s="33"/>
      <c r="DN8" s="33"/>
      <c r="DO8" s="33"/>
      <c r="DP8" s="34">
        <f t="shared" si="12"/>
        <v>0</v>
      </c>
      <c r="DQ8" s="35"/>
      <c r="DR8" s="33"/>
      <c r="DS8" s="33">
        <v>1</v>
      </c>
      <c r="DT8" s="33"/>
      <c r="DU8" s="33"/>
      <c r="DV8" s="33"/>
      <c r="DW8" s="33"/>
      <c r="DX8" s="34">
        <f t="shared" si="13"/>
        <v>1</v>
      </c>
      <c r="DY8" s="35"/>
      <c r="DZ8" s="36"/>
      <c r="EA8" s="36"/>
      <c r="EB8" s="36"/>
      <c r="EC8" s="36"/>
      <c r="ED8" s="36"/>
      <c r="EE8" s="36"/>
      <c r="EF8" s="34">
        <f t="shared" ref="EF8:EF10" si="45">SUM(DZ8:EE8)</f>
        <v>0</v>
      </c>
      <c r="EG8" s="35"/>
      <c r="EH8" s="33">
        <v>4</v>
      </c>
      <c r="EI8" s="33">
        <v>1</v>
      </c>
      <c r="EJ8" s="33"/>
      <c r="EK8" s="33"/>
      <c r="EL8" s="33"/>
      <c r="EM8" s="33"/>
      <c r="EN8" s="34">
        <f t="shared" si="14"/>
        <v>5</v>
      </c>
      <c r="EO8" s="35"/>
      <c r="EP8" s="36"/>
      <c r="EQ8" s="36"/>
      <c r="ER8" s="36"/>
      <c r="ES8" s="36"/>
      <c r="ET8" s="36"/>
      <c r="EU8" s="36"/>
      <c r="EV8" s="35">
        <f t="shared" ref="EV8:EV30" si="46">SUM(EP8:EU8)</f>
        <v>0</v>
      </c>
      <c r="EW8" s="35"/>
      <c r="EX8" s="36"/>
      <c r="EY8" s="36"/>
      <c r="EZ8" s="36"/>
      <c r="FA8" s="36"/>
      <c r="FB8" s="36"/>
      <c r="FC8" s="36"/>
      <c r="FD8" s="35">
        <f t="shared" ref="FD8:FD30" si="47">SUM(EX8:FC8)</f>
        <v>0</v>
      </c>
      <c r="FE8" s="35"/>
      <c r="FF8" s="36"/>
      <c r="FG8" s="36"/>
      <c r="FH8" s="36"/>
      <c r="FI8" s="36"/>
      <c r="FJ8" s="36"/>
      <c r="FK8" s="36"/>
      <c r="FL8" s="35">
        <f t="shared" ref="FL8:FL30" si="48">SUM(FF8:FK8)</f>
        <v>0</v>
      </c>
      <c r="FM8" s="35"/>
      <c r="FN8" s="36"/>
      <c r="FO8" s="36"/>
      <c r="FP8" s="36"/>
      <c r="FQ8" s="36"/>
      <c r="FR8" s="36"/>
      <c r="FS8" s="36"/>
      <c r="FT8" s="35">
        <f t="shared" ref="FT8:FT30" si="49">SUM(FN8:FS8)</f>
        <v>0</v>
      </c>
      <c r="FU8" s="35"/>
      <c r="FV8" s="36"/>
      <c r="FW8" s="36"/>
      <c r="FX8" s="36"/>
      <c r="FY8" s="36"/>
      <c r="FZ8" s="36"/>
      <c r="GA8" s="36"/>
      <c r="GB8" s="35">
        <f t="shared" ref="GB8:GB30" si="50">SUM(FV8:GA8)</f>
        <v>0</v>
      </c>
      <c r="GC8" s="35"/>
      <c r="GD8" s="33"/>
      <c r="GE8" s="33"/>
      <c r="GF8" s="33"/>
      <c r="GG8" s="33"/>
      <c r="GH8" s="33">
        <v>15</v>
      </c>
      <c r="GI8" s="33">
        <v>12</v>
      </c>
      <c r="GJ8" s="34">
        <f t="shared" si="15"/>
        <v>27</v>
      </c>
      <c r="GK8" s="35"/>
      <c r="GL8" s="33"/>
      <c r="GM8" s="33"/>
      <c r="GN8" s="33"/>
      <c r="GO8" s="33"/>
      <c r="GP8" s="33"/>
      <c r="GQ8" s="33"/>
      <c r="GR8" s="34">
        <f t="shared" si="16"/>
        <v>0</v>
      </c>
      <c r="GS8" s="35"/>
      <c r="GT8" s="33"/>
      <c r="GU8" s="33"/>
      <c r="GV8" s="33"/>
      <c r="GW8" s="33"/>
      <c r="GX8" s="33"/>
      <c r="GY8" s="33"/>
      <c r="GZ8" s="34">
        <f t="shared" si="17"/>
        <v>0</v>
      </c>
      <c r="HA8" s="35"/>
      <c r="HB8" s="33">
        <v>4</v>
      </c>
      <c r="HC8" s="33">
        <v>1</v>
      </c>
      <c r="HD8" s="33">
        <v>1</v>
      </c>
      <c r="HE8" s="33"/>
      <c r="HF8" s="33"/>
      <c r="HG8" s="33"/>
      <c r="HH8" s="34">
        <f t="shared" si="18"/>
        <v>6</v>
      </c>
      <c r="HI8" s="35"/>
      <c r="HJ8" s="33"/>
      <c r="HK8" s="33"/>
      <c r="HL8" s="33"/>
      <c r="HM8" s="33"/>
      <c r="HN8" s="33"/>
      <c r="HO8" s="33"/>
      <c r="HP8" s="34">
        <f t="shared" si="19"/>
        <v>0</v>
      </c>
      <c r="HQ8" s="35"/>
      <c r="HR8" s="33"/>
      <c r="HS8" s="33"/>
      <c r="HT8" s="33"/>
      <c r="HU8" s="33"/>
      <c r="HV8" s="33"/>
      <c r="HW8" s="33"/>
      <c r="HX8" s="34">
        <f t="shared" si="20"/>
        <v>0</v>
      </c>
      <c r="HY8" s="35"/>
      <c r="HZ8" s="33"/>
      <c r="IA8" s="33"/>
      <c r="IB8" s="33"/>
      <c r="IC8" s="33"/>
      <c r="ID8" s="33"/>
      <c r="IE8" s="33"/>
      <c r="IF8" s="34">
        <f t="shared" si="21"/>
        <v>0</v>
      </c>
      <c r="IG8" s="35"/>
      <c r="IH8" s="33"/>
      <c r="II8" s="33"/>
      <c r="IJ8" s="33"/>
      <c r="IK8" s="33"/>
      <c r="IL8" s="33"/>
      <c r="IM8" s="33"/>
      <c r="IN8" s="34">
        <f t="shared" si="22"/>
        <v>0</v>
      </c>
      <c r="IO8" s="35"/>
      <c r="IP8" s="33"/>
      <c r="IQ8" s="33"/>
      <c r="IR8" s="33"/>
      <c r="IS8" s="33"/>
      <c r="IT8" s="33"/>
      <c r="IU8" s="33"/>
      <c r="IV8" s="34">
        <f t="shared" si="23"/>
        <v>0</v>
      </c>
      <c r="IW8" s="35"/>
      <c r="IX8" s="33"/>
      <c r="IY8" s="33"/>
      <c r="IZ8" s="33"/>
      <c r="JA8" s="33"/>
      <c r="JB8" s="33"/>
      <c r="JC8" s="33"/>
      <c r="JD8" s="34">
        <f t="shared" si="24"/>
        <v>0</v>
      </c>
      <c r="JE8" s="35"/>
      <c r="JF8" s="33"/>
      <c r="JG8" s="33"/>
      <c r="JH8" s="33"/>
      <c r="JI8" s="33"/>
      <c r="JJ8" s="33"/>
      <c r="JK8" s="33"/>
      <c r="JL8" s="34">
        <f t="shared" si="25"/>
        <v>0</v>
      </c>
      <c r="JM8" s="35"/>
      <c r="JN8" s="33"/>
      <c r="JO8" s="33"/>
      <c r="JP8" s="33"/>
      <c r="JQ8" s="33"/>
      <c r="JR8" s="33"/>
      <c r="JS8" s="33"/>
      <c r="JT8" s="34">
        <f t="shared" si="26"/>
        <v>0</v>
      </c>
      <c r="JU8" s="35"/>
      <c r="JV8" s="33"/>
      <c r="JW8" s="33"/>
      <c r="JX8" s="33"/>
      <c r="JY8" s="33"/>
      <c r="JZ8" s="33"/>
      <c r="KA8" s="33"/>
      <c r="KB8" s="34">
        <f t="shared" si="27"/>
        <v>0</v>
      </c>
      <c r="KC8" s="35"/>
      <c r="KD8" s="33"/>
      <c r="KE8" s="33"/>
      <c r="KF8" s="33"/>
      <c r="KG8" s="33"/>
      <c r="KH8" s="33">
        <v>1</v>
      </c>
      <c r="KI8" s="33"/>
      <c r="KJ8" s="34">
        <f t="shared" si="28"/>
        <v>1</v>
      </c>
      <c r="KK8" s="35"/>
      <c r="KL8" s="33"/>
      <c r="KM8" s="33"/>
      <c r="KN8" s="33"/>
      <c r="KO8" s="33"/>
      <c r="KP8" s="33"/>
      <c r="KQ8" s="33"/>
      <c r="KR8" s="34">
        <f t="shared" si="29"/>
        <v>0</v>
      </c>
      <c r="KS8" s="35"/>
      <c r="KT8" s="33">
        <v>21</v>
      </c>
      <c r="KU8" s="33"/>
      <c r="KV8" s="33">
        <v>2</v>
      </c>
      <c r="KW8" s="33"/>
      <c r="KX8" s="33"/>
      <c r="KY8" s="33"/>
      <c r="KZ8" s="34">
        <f t="shared" si="30"/>
        <v>23</v>
      </c>
      <c r="LA8" s="35"/>
      <c r="LB8" s="33"/>
      <c r="LC8" s="33"/>
      <c r="LD8" s="33"/>
      <c r="LE8" s="33"/>
      <c r="LF8" s="33"/>
      <c r="LG8" s="33"/>
      <c r="LH8" s="34">
        <f t="shared" si="31"/>
        <v>0</v>
      </c>
      <c r="LI8" s="35"/>
      <c r="LJ8" s="33"/>
      <c r="LK8" s="33"/>
      <c r="LL8" s="33">
        <v>1</v>
      </c>
      <c r="LM8" s="33"/>
      <c r="LN8" s="33"/>
      <c r="LO8" s="33"/>
      <c r="LP8" s="34">
        <f t="shared" si="32"/>
        <v>1</v>
      </c>
      <c r="LQ8" s="35"/>
      <c r="LR8" s="33"/>
      <c r="LS8" s="33"/>
      <c r="LT8" s="33"/>
      <c r="LU8" s="33"/>
      <c r="LV8" s="33"/>
      <c r="LW8" s="33"/>
      <c r="LX8" s="34">
        <f t="shared" si="33"/>
        <v>0</v>
      </c>
      <c r="LY8" s="35"/>
      <c r="LZ8" s="33">
        <v>1</v>
      </c>
      <c r="MA8" s="33"/>
      <c r="MB8" s="33">
        <v>1</v>
      </c>
      <c r="MC8" s="33"/>
      <c r="MD8" s="33"/>
      <c r="ME8" s="33"/>
      <c r="MF8" s="34">
        <f t="shared" si="34"/>
        <v>2</v>
      </c>
      <c r="MG8" s="35"/>
      <c r="MH8" s="33">
        <v>1</v>
      </c>
      <c r="MI8" s="33">
        <v>2</v>
      </c>
      <c r="MJ8" s="33"/>
      <c r="MK8" s="33"/>
      <c r="ML8" s="33"/>
      <c r="MM8" s="33"/>
      <c r="MN8" s="34">
        <f t="shared" si="35"/>
        <v>3</v>
      </c>
      <c r="MO8" s="35"/>
      <c r="MP8" s="33"/>
      <c r="MQ8" s="33"/>
      <c r="MR8" s="33"/>
      <c r="MS8" s="33"/>
      <c r="MT8" s="33"/>
      <c r="MU8" s="33"/>
      <c r="MV8" s="34">
        <f t="shared" si="36"/>
        <v>0</v>
      </c>
      <c r="MW8" s="35"/>
      <c r="MX8" s="33">
        <v>3</v>
      </c>
      <c r="MY8" s="33">
        <v>2</v>
      </c>
      <c r="MZ8" s="33"/>
      <c r="NA8" s="33"/>
      <c r="NB8" s="33"/>
      <c r="NC8" s="33"/>
      <c r="ND8" s="34">
        <f t="shared" si="37"/>
        <v>5</v>
      </c>
      <c r="NE8" s="35"/>
      <c r="NF8" s="33">
        <v>12</v>
      </c>
      <c r="NG8" s="33">
        <v>6</v>
      </c>
      <c r="NH8" s="33"/>
      <c r="NI8" s="33"/>
      <c r="NJ8" s="33"/>
      <c r="NK8" s="33"/>
      <c r="NL8" s="34">
        <f t="shared" si="38"/>
        <v>18</v>
      </c>
      <c r="NM8" s="35"/>
      <c r="NN8" s="33"/>
      <c r="NO8" s="33"/>
      <c r="NP8" s="33"/>
      <c r="NQ8" s="33"/>
      <c r="NR8" s="33"/>
      <c r="NS8" s="33"/>
      <c r="NT8" s="34">
        <f t="shared" si="39"/>
        <v>0</v>
      </c>
      <c r="NU8" s="35"/>
      <c r="NV8" s="33"/>
      <c r="NW8" s="33"/>
      <c r="NX8" s="33"/>
      <c r="NY8" s="33"/>
      <c r="NZ8" s="33"/>
      <c r="OA8" s="33"/>
      <c r="OB8" s="34">
        <f t="shared" si="40"/>
        <v>0</v>
      </c>
      <c r="OC8" s="35"/>
      <c r="OD8" s="33"/>
      <c r="OE8" s="33"/>
      <c r="OF8" s="33"/>
      <c r="OG8" s="33"/>
      <c r="OH8" s="33"/>
      <c r="OI8" s="33"/>
      <c r="OJ8" s="34">
        <f t="shared" si="41"/>
        <v>0</v>
      </c>
      <c r="OK8" s="35"/>
      <c r="OL8" s="33">
        <v>4</v>
      </c>
      <c r="OM8" s="33">
        <v>2</v>
      </c>
      <c r="ON8" s="33">
        <v>8</v>
      </c>
      <c r="OO8" s="33"/>
      <c r="OP8" s="33"/>
      <c r="OQ8" s="33"/>
      <c r="OR8" s="34">
        <f t="shared" ref="OR8:OR30" si="51">SUM(OL8:OQ8)</f>
        <v>14</v>
      </c>
      <c r="OS8" s="35"/>
      <c r="OT8" s="33">
        <v>9</v>
      </c>
      <c r="OU8" s="33">
        <v>11</v>
      </c>
      <c r="OV8" s="33">
        <v>5</v>
      </c>
      <c r="OW8" s="33">
        <v>4</v>
      </c>
      <c r="OX8" s="33">
        <v>2</v>
      </c>
      <c r="OY8" s="33">
        <v>2</v>
      </c>
      <c r="OZ8" s="34">
        <f t="shared" si="42"/>
        <v>33</v>
      </c>
      <c r="PA8" s="35"/>
      <c r="PB8" s="33"/>
      <c r="PC8" s="33"/>
      <c r="PD8" s="33"/>
      <c r="PE8" s="33"/>
      <c r="PF8" s="33"/>
      <c r="PG8" s="33"/>
      <c r="PH8" s="34">
        <f t="shared" si="43"/>
        <v>0</v>
      </c>
      <c r="PI8" s="35"/>
    </row>
    <row r="9" spans="1:425" ht="18" customHeight="1" outlineLevel="1">
      <c r="A9" s="30">
        <v>43965</v>
      </c>
      <c r="B9" s="31" t="s">
        <v>96</v>
      </c>
      <c r="C9" s="31" t="s">
        <v>97</v>
      </c>
      <c r="D9" s="31" t="s">
        <v>98</v>
      </c>
      <c r="E9" s="31" t="s">
        <v>99</v>
      </c>
      <c r="F9" s="32"/>
      <c r="G9" s="31" t="s">
        <v>102</v>
      </c>
      <c r="H9" s="32"/>
      <c r="I9" s="31" t="s">
        <v>136</v>
      </c>
      <c r="J9" s="33">
        <v>27</v>
      </c>
      <c r="K9" s="33">
        <v>18</v>
      </c>
      <c r="L9" s="33">
        <v>14</v>
      </c>
      <c r="M9" s="33">
        <v>3</v>
      </c>
      <c r="N9" s="33">
        <v>19</v>
      </c>
      <c r="O9" s="33">
        <v>23</v>
      </c>
      <c r="P9" s="34">
        <f t="shared" si="44"/>
        <v>104</v>
      </c>
      <c r="Q9" s="35"/>
      <c r="R9" s="33">
        <v>3</v>
      </c>
      <c r="S9" s="33">
        <v>1</v>
      </c>
      <c r="T9" s="33">
        <v>1</v>
      </c>
      <c r="U9" s="33"/>
      <c r="V9" s="33"/>
      <c r="W9" s="33"/>
      <c r="X9" s="34">
        <f t="shared" si="0"/>
        <v>5</v>
      </c>
      <c r="Y9" s="35"/>
      <c r="Z9" s="33"/>
      <c r="AA9" s="33"/>
      <c r="AB9" s="33"/>
      <c r="AC9" s="33"/>
      <c r="AD9" s="33"/>
      <c r="AE9" s="33"/>
      <c r="AF9" s="34">
        <f t="shared" si="1"/>
        <v>0</v>
      </c>
      <c r="AG9" s="35"/>
      <c r="AH9" s="33"/>
      <c r="AI9" s="33"/>
      <c r="AJ9" s="33"/>
      <c r="AK9" s="33"/>
      <c r="AL9" s="33"/>
      <c r="AM9" s="33"/>
      <c r="AN9" s="34">
        <f t="shared" si="2"/>
        <v>0</v>
      </c>
      <c r="AO9" s="35"/>
      <c r="AP9" s="33">
        <v>2</v>
      </c>
      <c r="AQ9" s="33">
        <v>4</v>
      </c>
      <c r="AR9" s="33"/>
      <c r="AS9" s="33"/>
      <c r="AT9" s="33"/>
      <c r="AU9" s="33"/>
      <c r="AV9" s="34">
        <f t="shared" si="3"/>
        <v>6</v>
      </c>
      <c r="AW9" s="35"/>
      <c r="AX9" s="33"/>
      <c r="AY9" s="33"/>
      <c r="AZ9" s="33"/>
      <c r="BA9" s="33"/>
      <c r="BB9" s="33"/>
      <c r="BC9" s="33"/>
      <c r="BD9" s="34">
        <f t="shared" si="4"/>
        <v>0</v>
      </c>
      <c r="BE9" s="35"/>
      <c r="BF9" s="33"/>
      <c r="BG9" s="33"/>
      <c r="BH9" s="33"/>
      <c r="BI9" s="33"/>
      <c r="BJ9" s="33"/>
      <c r="BK9" s="33"/>
      <c r="BL9" s="34">
        <f t="shared" si="5"/>
        <v>0</v>
      </c>
      <c r="BM9" s="35"/>
      <c r="BN9" s="33"/>
      <c r="BO9" s="33"/>
      <c r="BP9" s="33"/>
      <c r="BQ9" s="33"/>
      <c r="BR9" s="33"/>
      <c r="BS9" s="33"/>
      <c r="BT9" s="34">
        <f t="shared" si="6"/>
        <v>0</v>
      </c>
      <c r="BU9" s="35"/>
      <c r="BV9" s="33"/>
      <c r="BW9" s="33"/>
      <c r="BX9" s="33"/>
      <c r="BY9" s="33"/>
      <c r="BZ9" s="33"/>
      <c r="CA9" s="33"/>
      <c r="CB9" s="34">
        <f t="shared" si="7"/>
        <v>0</v>
      </c>
      <c r="CC9" s="35"/>
      <c r="CD9" s="33"/>
      <c r="CE9" s="33"/>
      <c r="CF9" s="33"/>
      <c r="CG9" s="33"/>
      <c r="CH9" s="33"/>
      <c r="CI9" s="33"/>
      <c r="CJ9" s="34">
        <f t="shared" si="8"/>
        <v>0</v>
      </c>
      <c r="CK9" s="35"/>
      <c r="CL9" s="33"/>
      <c r="CM9" s="33"/>
      <c r="CN9" s="33"/>
      <c r="CO9" s="33"/>
      <c r="CP9" s="33"/>
      <c r="CQ9" s="33"/>
      <c r="CR9" s="34">
        <f t="shared" si="9"/>
        <v>0</v>
      </c>
      <c r="CS9" s="35"/>
      <c r="CT9" s="33"/>
      <c r="CU9" s="33"/>
      <c r="CV9" s="33"/>
      <c r="CW9" s="33"/>
      <c r="CX9" s="33"/>
      <c r="CY9" s="33"/>
      <c r="CZ9" s="34">
        <f t="shared" si="10"/>
        <v>0</v>
      </c>
      <c r="DA9" s="35"/>
      <c r="DB9" s="33"/>
      <c r="DC9" s="33"/>
      <c r="DD9" s="33"/>
      <c r="DE9" s="33"/>
      <c r="DF9" s="33"/>
      <c r="DG9" s="33"/>
      <c r="DH9" s="34">
        <f t="shared" si="11"/>
        <v>0</v>
      </c>
      <c r="DI9" s="35"/>
      <c r="DJ9" s="33"/>
      <c r="DK9" s="33"/>
      <c r="DL9" s="33"/>
      <c r="DM9" s="33"/>
      <c r="DN9" s="33"/>
      <c r="DO9" s="33"/>
      <c r="DP9" s="34">
        <f t="shared" si="12"/>
        <v>0</v>
      </c>
      <c r="DQ9" s="35"/>
      <c r="DR9" s="33"/>
      <c r="DS9" s="33"/>
      <c r="DT9" s="33"/>
      <c r="DU9" s="33"/>
      <c r="DV9" s="33"/>
      <c r="DW9" s="33"/>
      <c r="DX9" s="34">
        <f t="shared" si="13"/>
        <v>0</v>
      </c>
      <c r="DY9" s="35"/>
      <c r="DZ9" s="36"/>
      <c r="EA9" s="36"/>
      <c r="EB9" s="36"/>
      <c r="EC9" s="36"/>
      <c r="ED9" s="36"/>
      <c r="EE9" s="36"/>
      <c r="EF9" s="34">
        <f t="shared" si="45"/>
        <v>0</v>
      </c>
      <c r="EG9" s="35"/>
      <c r="EH9" s="33"/>
      <c r="EI9" s="33"/>
      <c r="EJ9" s="33"/>
      <c r="EK9" s="33"/>
      <c r="EL9" s="33"/>
      <c r="EM9" s="33"/>
      <c r="EN9" s="34">
        <f t="shared" si="14"/>
        <v>0</v>
      </c>
      <c r="EO9" s="35"/>
      <c r="EP9" s="36"/>
      <c r="EQ9" s="36"/>
      <c r="ER9" s="36"/>
      <c r="ES9" s="36"/>
      <c r="ET9" s="36"/>
      <c r="EU9" s="36"/>
      <c r="EV9" s="35">
        <f t="shared" si="46"/>
        <v>0</v>
      </c>
      <c r="EW9" s="35"/>
      <c r="EX9" s="36"/>
      <c r="EY9" s="36"/>
      <c r="EZ9" s="36"/>
      <c r="FA9" s="36"/>
      <c r="FB9" s="36"/>
      <c r="FC9" s="36"/>
      <c r="FD9" s="35">
        <f t="shared" si="47"/>
        <v>0</v>
      </c>
      <c r="FE9" s="35"/>
      <c r="FF9" s="36"/>
      <c r="FG9" s="36"/>
      <c r="FH9" s="36"/>
      <c r="FI9" s="36"/>
      <c r="FJ9" s="36"/>
      <c r="FK9" s="36"/>
      <c r="FL9" s="35">
        <f t="shared" si="48"/>
        <v>0</v>
      </c>
      <c r="FM9" s="35"/>
      <c r="FN9" s="36"/>
      <c r="FO9" s="36"/>
      <c r="FP9" s="36"/>
      <c r="FQ9" s="36"/>
      <c r="FR9" s="36"/>
      <c r="FS9" s="36"/>
      <c r="FT9" s="35">
        <f t="shared" si="49"/>
        <v>0</v>
      </c>
      <c r="FU9" s="35"/>
      <c r="FV9" s="36"/>
      <c r="FW9" s="36"/>
      <c r="FX9" s="36"/>
      <c r="FY9" s="36"/>
      <c r="FZ9" s="36"/>
      <c r="GA9" s="36"/>
      <c r="GB9" s="35">
        <f t="shared" si="50"/>
        <v>0</v>
      </c>
      <c r="GC9" s="35"/>
      <c r="GD9" s="33">
        <v>14</v>
      </c>
      <c r="GE9" s="33">
        <v>8</v>
      </c>
      <c r="GF9" s="33">
        <v>6</v>
      </c>
      <c r="GG9" s="33"/>
      <c r="GH9" s="33">
        <v>8</v>
      </c>
      <c r="GI9" s="33">
        <v>7</v>
      </c>
      <c r="GJ9" s="34">
        <f t="shared" si="15"/>
        <v>43</v>
      </c>
      <c r="GK9" s="35"/>
      <c r="GL9" s="33"/>
      <c r="GM9" s="33"/>
      <c r="GN9" s="33"/>
      <c r="GO9" s="33"/>
      <c r="GP9" s="33"/>
      <c r="GQ9" s="33"/>
      <c r="GR9" s="34">
        <f t="shared" si="16"/>
        <v>0</v>
      </c>
      <c r="GS9" s="35"/>
      <c r="GT9" s="33"/>
      <c r="GU9" s="33"/>
      <c r="GV9" s="33"/>
      <c r="GW9" s="33"/>
      <c r="GX9" s="33"/>
      <c r="GY9" s="33"/>
      <c r="GZ9" s="34">
        <f t="shared" si="17"/>
        <v>0</v>
      </c>
      <c r="HA9" s="35"/>
      <c r="HB9" s="33">
        <v>3</v>
      </c>
      <c r="HC9" s="33">
        <v>4</v>
      </c>
      <c r="HD9" s="33">
        <v>5</v>
      </c>
      <c r="HE9" s="33"/>
      <c r="HF9" s="33"/>
      <c r="HG9" s="33"/>
      <c r="HH9" s="34">
        <f t="shared" si="18"/>
        <v>12</v>
      </c>
      <c r="HI9" s="35"/>
      <c r="HJ9" s="33"/>
      <c r="HK9" s="33"/>
      <c r="HL9" s="33"/>
      <c r="HM9" s="33"/>
      <c r="HN9" s="33"/>
      <c r="HO9" s="33"/>
      <c r="HP9" s="34">
        <f t="shared" si="19"/>
        <v>0</v>
      </c>
      <c r="HQ9" s="35"/>
      <c r="HR9" s="33"/>
      <c r="HS9" s="33"/>
      <c r="HT9" s="33"/>
      <c r="HU9" s="33"/>
      <c r="HV9" s="33"/>
      <c r="HW9" s="33"/>
      <c r="HX9" s="34">
        <f t="shared" si="20"/>
        <v>0</v>
      </c>
      <c r="HY9" s="35"/>
      <c r="HZ9" s="33"/>
      <c r="IA9" s="33"/>
      <c r="IB9" s="33"/>
      <c r="IC9" s="33"/>
      <c r="ID9" s="33"/>
      <c r="IE9" s="33"/>
      <c r="IF9" s="34">
        <f t="shared" si="21"/>
        <v>0</v>
      </c>
      <c r="IG9" s="35"/>
      <c r="IH9" s="33"/>
      <c r="II9" s="33"/>
      <c r="IJ9" s="33"/>
      <c r="IK9" s="33"/>
      <c r="IL9" s="33"/>
      <c r="IM9" s="33"/>
      <c r="IN9" s="34">
        <f t="shared" si="22"/>
        <v>0</v>
      </c>
      <c r="IO9" s="35"/>
      <c r="IP9" s="33"/>
      <c r="IQ9" s="33"/>
      <c r="IR9" s="33"/>
      <c r="IS9" s="33"/>
      <c r="IT9" s="33"/>
      <c r="IU9" s="33"/>
      <c r="IV9" s="34">
        <f t="shared" si="23"/>
        <v>0</v>
      </c>
      <c r="IW9" s="35"/>
      <c r="IX9" s="33"/>
      <c r="IY9" s="33"/>
      <c r="IZ9" s="33"/>
      <c r="JA9" s="33"/>
      <c r="JB9" s="33"/>
      <c r="JC9" s="33"/>
      <c r="JD9" s="34">
        <f t="shared" si="24"/>
        <v>0</v>
      </c>
      <c r="JE9" s="35"/>
      <c r="JF9" s="33"/>
      <c r="JG9" s="33"/>
      <c r="JH9" s="33"/>
      <c r="JI9" s="33"/>
      <c r="JJ9" s="33"/>
      <c r="JK9" s="33"/>
      <c r="JL9" s="34">
        <f t="shared" si="25"/>
        <v>0</v>
      </c>
      <c r="JM9" s="35"/>
      <c r="JN9" s="33"/>
      <c r="JO9" s="33"/>
      <c r="JP9" s="33"/>
      <c r="JQ9" s="33"/>
      <c r="JR9" s="33"/>
      <c r="JS9" s="33"/>
      <c r="JT9" s="34">
        <f t="shared" si="26"/>
        <v>0</v>
      </c>
      <c r="JU9" s="35"/>
      <c r="JV9" s="33"/>
      <c r="JW9" s="33"/>
      <c r="JX9" s="33"/>
      <c r="JY9" s="33"/>
      <c r="JZ9" s="33"/>
      <c r="KA9" s="33"/>
      <c r="KB9" s="34">
        <f t="shared" si="27"/>
        <v>0</v>
      </c>
      <c r="KC9" s="35"/>
      <c r="KD9" s="33"/>
      <c r="KE9" s="33"/>
      <c r="KF9" s="33"/>
      <c r="KG9" s="33"/>
      <c r="KH9" s="33">
        <v>1</v>
      </c>
      <c r="KI9" s="33">
        <v>3</v>
      </c>
      <c r="KJ9" s="34">
        <f t="shared" si="28"/>
        <v>4</v>
      </c>
      <c r="KK9" s="35"/>
      <c r="KL9" s="33"/>
      <c r="KM9" s="33">
        <v>2</v>
      </c>
      <c r="KN9" s="33"/>
      <c r="KO9" s="33"/>
      <c r="KP9" s="33"/>
      <c r="KQ9" s="33"/>
      <c r="KR9" s="34">
        <f t="shared" si="29"/>
        <v>2</v>
      </c>
      <c r="KS9" s="35"/>
      <c r="KT9" s="33">
        <v>7</v>
      </c>
      <c r="KU9" s="33"/>
      <c r="KV9" s="33">
        <v>11</v>
      </c>
      <c r="KW9" s="33"/>
      <c r="KX9" s="33"/>
      <c r="KY9" s="33"/>
      <c r="KZ9" s="34">
        <f t="shared" si="30"/>
        <v>18</v>
      </c>
      <c r="LA9" s="35"/>
      <c r="LB9" s="33"/>
      <c r="LC9" s="33"/>
      <c r="LD9" s="33"/>
      <c r="LE9" s="33"/>
      <c r="LF9" s="33"/>
      <c r="LG9" s="33"/>
      <c r="LH9" s="34">
        <f t="shared" si="31"/>
        <v>0</v>
      </c>
      <c r="LI9" s="35"/>
      <c r="LJ9" s="33">
        <v>1</v>
      </c>
      <c r="LK9" s="33"/>
      <c r="LL9" s="33">
        <v>1</v>
      </c>
      <c r="LM9" s="33"/>
      <c r="LN9" s="33"/>
      <c r="LO9" s="33"/>
      <c r="LP9" s="34">
        <f t="shared" si="32"/>
        <v>2</v>
      </c>
      <c r="LQ9" s="35"/>
      <c r="LR9" s="33">
        <v>10</v>
      </c>
      <c r="LS9" s="33">
        <v>10</v>
      </c>
      <c r="LT9" s="33">
        <v>2</v>
      </c>
      <c r="LU9" s="33">
        <v>10</v>
      </c>
      <c r="LV9" s="33">
        <v>2</v>
      </c>
      <c r="LW9" s="33"/>
      <c r="LX9" s="34">
        <f t="shared" si="33"/>
        <v>34</v>
      </c>
      <c r="LY9" s="35"/>
      <c r="LZ9" s="33"/>
      <c r="MA9" s="33"/>
      <c r="MB9" s="33">
        <v>1</v>
      </c>
      <c r="MC9" s="33"/>
      <c r="MD9" s="33"/>
      <c r="ME9" s="33"/>
      <c r="MF9" s="34">
        <f t="shared" si="34"/>
        <v>1</v>
      </c>
      <c r="MG9" s="35"/>
      <c r="MH9" s="33"/>
      <c r="MI9" s="33"/>
      <c r="MJ9" s="33"/>
      <c r="MK9" s="33"/>
      <c r="ML9" s="33"/>
      <c r="MM9" s="33"/>
      <c r="MN9" s="34">
        <f t="shared" si="35"/>
        <v>0</v>
      </c>
      <c r="MO9" s="35"/>
      <c r="MP9" s="33"/>
      <c r="MQ9" s="33"/>
      <c r="MR9" s="33"/>
      <c r="MS9" s="33"/>
      <c r="MT9" s="33"/>
      <c r="MU9" s="33"/>
      <c r="MV9" s="34">
        <f t="shared" si="36"/>
        <v>0</v>
      </c>
      <c r="MW9" s="35"/>
      <c r="MX9" s="33">
        <v>5</v>
      </c>
      <c r="MY9" s="33">
        <v>1</v>
      </c>
      <c r="MZ9" s="33">
        <v>3</v>
      </c>
      <c r="NA9" s="33"/>
      <c r="NB9" s="33">
        <v>1</v>
      </c>
      <c r="NC9" s="33">
        <v>1</v>
      </c>
      <c r="ND9" s="34">
        <f t="shared" si="37"/>
        <v>11</v>
      </c>
      <c r="NE9" s="35"/>
      <c r="NF9" s="33">
        <v>13</v>
      </c>
      <c r="NG9" s="33">
        <v>4</v>
      </c>
      <c r="NH9" s="33">
        <v>2</v>
      </c>
      <c r="NI9" s="33"/>
      <c r="NJ9" s="33"/>
      <c r="NK9" s="33"/>
      <c r="NL9" s="34">
        <f t="shared" si="38"/>
        <v>19</v>
      </c>
      <c r="NM9" s="35"/>
      <c r="NN9" s="33">
        <v>1</v>
      </c>
      <c r="NO9" s="33">
        <v>1</v>
      </c>
      <c r="NP9" s="33">
        <v>1</v>
      </c>
      <c r="NQ9" s="33"/>
      <c r="NR9" s="33"/>
      <c r="NS9" s="33"/>
      <c r="NT9" s="34">
        <f t="shared" si="39"/>
        <v>3</v>
      </c>
      <c r="NU9" s="35"/>
      <c r="NV9" s="33"/>
      <c r="NW9" s="33"/>
      <c r="NX9" s="33"/>
      <c r="NY9" s="33"/>
      <c r="NZ9" s="33"/>
      <c r="OA9" s="33"/>
      <c r="OB9" s="34">
        <f t="shared" si="40"/>
        <v>0</v>
      </c>
      <c r="OC9" s="35"/>
      <c r="OD9" s="33"/>
      <c r="OE9" s="33"/>
      <c r="OF9" s="33"/>
      <c r="OG9" s="33"/>
      <c r="OH9" s="33"/>
      <c r="OI9" s="33"/>
      <c r="OJ9" s="34">
        <f t="shared" si="41"/>
        <v>0</v>
      </c>
      <c r="OK9" s="35"/>
      <c r="OL9" s="33">
        <v>6</v>
      </c>
      <c r="OM9" s="33">
        <v>2</v>
      </c>
      <c r="ON9" s="33">
        <v>3</v>
      </c>
      <c r="OO9" s="33"/>
      <c r="OP9" s="33"/>
      <c r="OQ9" s="33"/>
      <c r="OR9" s="34">
        <f t="shared" si="51"/>
        <v>11</v>
      </c>
      <c r="OS9" s="35"/>
      <c r="OT9" s="33">
        <v>2</v>
      </c>
      <c r="OU9" s="33">
        <v>1</v>
      </c>
      <c r="OV9" s="33">
        <v>3</v>
      </c>
      <c r="OW9" s="33">
        <v>3</v>
      </c>
      <c r="OX9" s="33">
        <v>8</v>
      </c>
      <c r="OY9" s="33">
        <v>10</v>
      </c>
      <c r="OZ9" s="34">
        <f t="shared" si="42"/>
        <v>27</v>
      </c>
      <c r="PA9" s="35"/>
      <c r="PB9" s="33"/>
      <c r="PC9" s="33"/>
      <c r="PD9" s="33"/>
      <c r="PE9" s="33"/>
      <c r="PF9" s="33"/>
      <c r="PG9" s="33"/>
      <c r="PH9" s="34">
        <f t="shared" si="43"/>
        <v>0</v>
      </c>
      <c r="PI9" s="35"/>
    </row>
    <row r="10" spans="1:425" ht="18" customHeight="1" outlineLevel="1">
      <c r="A10" s="30">
        <v>43966</v>
      </c>
      <c r="B10" s="31" t="s">
        <v>96</v>
      </c>
      <c r="C10" s="31" t="s">
        <v>97</v>
      </c>
      <c r="D10" s="31" t="s">
        <v>98</v>
      </c>
      <c r="E10" s="31" t="s">
        <v>99</v>
      </c>
      <c r="F10" s="32"/>
      <c r="G10" s="31" t="s">
        <v>102</v>
      </c>
      <c r="H10" s="32"/>
      <c r="I10" s="31" t="s">
        <v>136</v>
      </c>
      <c r="J10" s="33">
        <v>14</v>
      </c>
      <c r="K10" s="33">
        <v>19</v>
      </c>
      <c r="L10" s="33">
        <v>10</v>
      </c>
      <c r="M10" s="33"/>
      <c r="N10" s="33">
        <v>37</v>
      </c>
      <c r="O10" s="33">
        <v>41</v>
      </c>
      <c r="P10" s="34">
        <f t="shared" si="44"/>
        <v>121</v>
      </c>
      <c r="Q10" s="35"/>
      <c r="R10" s="33">
        <v>5</v>
      </c>
      <c r="S10" s="33"/>
      <c r="T10" s="33"/>
      <c r="U10" s="33"/>
      <c r="V10" s="33"/>
      <c r="W10" s="33"/>
      <c r="X10" s="34">
        <f t="shared" si="0"/>
        <v>5</v>
      </c>
      <c r="Y10" s="35"/>
      <c r="Z10" s="33"/>
      <c r="AA10" s="33"/>
      <c r="AB10" s="33"/>
      <c r="AC10" s="33"/>
      <c r="AD10" s="33"/>
      <c r="AE10" s="33"/>
      <c r="AF10" s="34">
        <f t="shared" si="1"/>
        <v>0</v>
      </c>
      <c r="AG10" s="35"/>
      <c r="AH10" s="33">
        <v>2</v>
      </c>
      <c r="AI10" s="33"/>
      <c r="AJ10" s="33"/>
      <c r="AK10" s="33"/>
      <c r="AL10" s="33"/>
      <c r="AM10" s="33"/>
      <c r="AN10" s="34">
        <f t="shared" si="2"/>
        <v>2</v>
      </c>
      <c r="AO10" s="35"/>
      <c r="AP10" s="33">
        <v>2</v>
      </c>
      <c r="AQ10" s="33">
        <v>1</v>
      </c>
      <c r="AR10" s="33"/>
      <c r="AS10" s="33"/>
      <c r="AT10" s="33"/>
      <c r="AU10" s="33"/>
      <c r="AV10" s="34">
        <f t="shared" si="3"/>
        <v>3</v>
      </c>
      <c r="AW10" s="35"/>
      <c r="AX10" s="33"/>
      <c r="AY10" s="33"/>
      <c r="AZ10" s="33"/>
      <c r="BA10" s="33"/>
      <c r="BB10" s="33"/>
      <c r="BC10" s="33"/>
      <c r="BD10" s="34">
        <f t="shared" si="4"/>
        <v>0</v>
      </c>
      <c r="BE10" s="35"/>
      <c r="BF10" s="33">
        <v>6</v>
      </c>
      <c r="BG10" s="33">
        <v>3</v>
      </c>
      <c r="BH10" s="33"/>
      <c r="BI10" s="33"/>
      <c r="BJ10" s="33"/>
      <c r="BK10" s="33"/>
      <c r="BL10" s="34">
        <f t="shared" si="5"/>
        <v>9</v>
      </c>
      <c r="BM10" s="35"/>
      <c r="BN10" s="33">
        <v>2</v>
      </c>
      <c r="BO10" s="33"/>
      <c r="BP10" s="33"/>
      <c r="BQ10" s="33"/>
      <c r="BR10" s="33"/>
      <c r="BS10" s="33"/>
      <c r="BT10" s="34">
        <f t="shared" si="6"/>
        <v>2</v>
      </c>
      <c r="BU10" s="35"/>
      <c r="BV10" s="33">
        <v>1</v>
      </c>
      <c r="BW10" s="33"/>
      <c r="BX10" s="33"/>
      <c r="BY10" s="33"/>
      <c r="BZ10" s="33"/>
      <c r="CA10" s="33"/>
      <c r="CB10" s="34">
        <f t="shared" si="7"/>
        <v>1</v>
      </c>
      <c r="CC10" s="35"/>
      <c r="CD10" s="33"/>
      <c r="CE10" s="33"/>
      <c r="CF10" s="33"/>
      <c r="CG10" s="33"/>
      <c r="CH10" s="33"/>
      <c r="CI10" s="33"/>
      <c r="CJ10" s="34">
        <f t="shared" si="8"/>
        <v>0</v>
      </c>
      <c r="CK10" s="35"/>
      <c r="CL10" s="33"/>
      <c r="CM10" s="33"/>
      <c r="CN10" s="33"/>
      <c r="CO10" s="33"/>
      <c r="CP10" s="33"/>
      <c r="CQ10" s="33"/>
      <c r="CR10" s="34">
        <f t="shared" si="9"/>
        <v>0</v>
      </c>
      <c r="CS10" s="35"/>
      <c r="CT10" s="33">
        <v>2</v>
      </c>
      <c r="CU10" s="33"/>
      <c r="CV10" s="33"/>
      <c r="CW10" s="33"/>
      <c r="CX10" s="33"/>
      <c r="CY10" s="33"/>
      <c r="CZ10" s="34">
        <f t="shared" si="10"/>
        <v>2</v>
      </c>
      <c r="DA10" s="35"/>
      <c r="DB10" s="33"/>
      <c r="DC10" s="33"/>
      <c r="DD10" s="33"/>
      <c r="DE10" s="33"/>
      <c r="DF10" s="33"/>
      <c r="DG10" s="33"/>
      <c r="DH10" s="34">
        <f t="shared" si="11"/>
        <v>0</v>
      </c>
      <c r="DI10" s="35"/>
      <c r="DJ10" s="33"/>
      <c r="DK10" s="33"/>
      <c r="DL10" s="33"/>
      <c r="DM10" s="33"/>
      <c r="DN10" s="33"/>
      <c r="DO10" s="33"/>
      <c r="DP10" s="34">
        <f t="shared" si="12"/>
        <v>0</v>
      </c>
      <c r="DQ10" s="35"/>
      <c r="DR10" s="33"/>
      <c r="DS10" s="33"/>
      <c r="DT10" s="33"/>
      <c r="DU10" s="33"/>
      <c r="DV10" s="33"/>
      <c r="DW10" s="33"/>
      <c r="DX10" s="34">
        <f t="shared" si="13"/>
        <v>0</v>
      </c>
      <c r="DY10" s="35"/>
      <c r="DZ10" s="36"/>
      <c r="EA10" s="36"/>
      <c r="EB10" s="36"/>
      <c r="EC10" s="36"/>
      <c r="ED10" s="36"/>
      <c r="EE10" s="36"/>
      <c r="EF10" s="34">
        <f t="shared" si="45"/>
        <v>0</v>
      </c>
      <c r="EG10" s="35"/>
      <c r="EH10" s="33"/>
      <c r="EI10" s="33"/>
      <c r="EJ10" s="33"/>
      <c r="EK10" s="33"/>
      <c r="EL10" s="33"/>
      <c r="EM10" s="33"/>
      <c r="EN10" s="34">
        <f t="shared" si="14"/>
        <v>0</v>
      </c>
      <c r="EO10" s="35"/>
      <c r="EP10" s="36"/>
      <c r="EQ10" s="36"/>
      <c r="ER10" s="36"/>
      <c r="ES10" s="36"/>
      <c r="ET10" s="36"/>
      <c r="EU10" s="36"/>
      <c r="EV10" s="35">
        <f t="shared" si="46"/>
        <v>0</v>
      </c>
      <c r="EW10" s="35"/>
      <c r="EX10" s="36"/>
      <c r="EY10" s="36"/>
      <c r="EZ10" s="36"/>
      <c r="FA10" s="36"/>
      <c r="FB10" s="36"/>
      <c r="FC10" s="36"/>
      <c r="FD10" s="35">
        <f t="shared" si="47"/>
        <v>0</v>
      </c>
      <c r="FE10" s="35"/>
      <c r="FF10" s="36"/>
      <c r="FG10" s="36"/>
      <c r="FH10" s="36"/>
      <c r="FI10" s="36"/>
      <c r="FJ10" s="36"/>
      <c r="FK10" s="36"/>
      <c r="FL10" s="35">
        <f t="shared" si="48"/>
        <v>0</v>
      </c>
      <c r="FM10" s="35"/>
      <c r="FN10" s="36"/>
      <c r="FO10" s="36"/>
      <c r="FP10" s="36"/>
      <c r="FQ10" s="36"/>
      <c r="FR10" s="36"/>
      <c r="FS10" s="36"/>
      <c r="FT10" s="35">
        <f t="shared" si="49"/>
        <v>0</v>
      </c>
      <c r="FU10" s="35"/>
      <c r="FV10" s="36"/>
      <c r="FW10" s="36"/>
      <c r="FX10" s="36"/>
      <c r="FY10" s="36"/>
      <c r="FZ10" s="36"/>
      <c r="GA10" s="36"/>
      <c r="GB10" s="35">
        <f t="shared" si="50"/>
        <v>0</v>
      </c>
      <c r="GC10" s="35"/>
      <c r="GD10" s="33">
        <v>13</v>
      </c>
      <c r="GE10" s="33">
        <v>9</v>
      </c>
      <c r="GF10" s="33">
        <v>1</v>
      </c>
      <c r="GG10" s="33"/>
      <c r="GH10" s="33">
        <v>15</v>
      </c>
      <c r="GI10" s="33">
        <v>25</v>
      </c>
      <c r="GJ10" s="34">
        <f t="shared" si="15"/>
        <v>63</v>
      </c>
      <c r="GK10" s="35"/>
      <c r="GL10" s="33"/>
      <c r="GM10" s="33"/>
      <c r="GN10" s="33"/>
      <c r="GO10" s="33"/>
      <c r="GP10" s="33"/>
      <c r="GQ10" s="33"/>
      <c r="GR10" s="34">
        <f t="shared" si="16"/>
        <v>0</v>
      </c>
      <c r="GS10" s="35"/>
      <c r="GT10" s="33"/>
      <c r="GU10" s="33"/>
      <c r="GV10" s="33"/>
      <c r="GW10" s="33"/>
      <c r="GX10" s="33"/>
      <c r="GY10" s="33"/>
      <c r="GZ10" s="34">
        <f t="shared" si="17"/>
        <v>0</v>
      </c>
      <c r="HA10" s="35"/>
      <c r="HB10" s="33">
        <v>3</v>
      </c>
      <c r="HC10" s="33">
        <v>3</v>
      </c>
      <c r="HD10" s="33">
        <v>15</v>
      </c>
      <c r="HE10" s="33">
        <v>10</v>
      </c>
      <c r="HF10" s="33"/>
      <c r="HG10" s="33">
        <v>3</v>
      </c>
      <c r="HH10" s="34">
        <f t="shared" si="18"/>
        <v>34</v>
      </c>
      <c r="HI10" s="35"/>
      <c r="HJ10" s="33"/>
      <c r="HK10" s="33"/>
      <c r="HL10" s="33"/>
      <c r="HM10" s="33"/>
      <c r="HN10" s="33"/>
      <c r="HO10" s="33"/>
      <c r="HP10" s="34">
        <f t="shared" si="19"/>
        <v>0</v>
      </c>
      <c r="HQ10" s="35"/>
      <c r="HR10" s="33"/>
      <c r="HS10" s="33"/>
      <c r="HT10" s="33"/>
      <c r="HU10" s="33"/>
      <c r="HV10" s="33"/>
      <c r="HW10" s="33"/>
      <c r="HX10" s="34">
        <f t="shared" si="20"/>
        <v>0</v>
      </c>
      <c r="HY10" s="35"/>
      <c r="HZ10" s="33"/>
      <c r="IA10" s="33"/>
      <c r="IB10" s="33"/>
      <c r="IC10" s="33"/>
      <c r="ID10" s="33"/>
      <c r="IE10" s="33"/>
      <c r="IF10" s="34">
        <f t="shared" si="21"/>
        <v>0</v>
      </c>
      <c r="IG10" s="35"/>
      <c r="IH10" s="33"/>
      <c r="II10" s="33"/>
      <c r="IJ10" s="33"/>
      <c r="IK10" s="33"/>
      <c r="IL10" s="33"/>
      <c r="IM10" s="33"/>
      <c r="IN10" s="34">
        <f t="shared" si="22"/>
        <v>0</v>
      </c>
      <c r="IO10" s="35"/>
      <c r="IP10" s="33"/>
      <c r="IQ10" s="33"/>
      <c r="IR10" s="33"/>
      <c r="IS10" s="33"/>
      <c r="IT10" s="33"/>
      <c r="IU10" s="33"/>
      <c r="IV10" s="34">
        <f t="shared" si="23"/>
        <v>0</v>
      </c>
      <c r="IW10" s="35"/>
      <c r="IX10" s="33"/>
      <c r="IY10" s="33"/>
      <c r="IZ10" s="33"/>
      <c r="JA10" s="33"/>
      <c r="JB10" s="33"/>
      <c r="JC10" s="33"/>
      <c r="JD10" s="34">
        <f t="shared" si="24"/>
        <v>0</v>
      </c>
      <c r="JE10" s="35"/>
      <c r="JF10" s="33"/>
      <c r="JG10" s="33"/>
      <c r="JH10" s="33"/>
      <c r="JI10" s="33"/>
      <c r="JJ10" s="33"/>
      <c r="JK10" s="33"/>
      <c r="JL10" s="34">
        <f t="shared" si="25"/>
        <v>0</v>
      </c>
      <c r="JM10" s="35"/>
      <c r="JN10" s="33">
        <v>10</v>
      </c>
      <c r="JO10" s="33"/>
      <c r="JP10" s="33">
        <v>3</v>
      </c>
      <c r="JQ10" s="33"/>
      <c r="JR10" s="33"/>
      <c r="JS10" s="33"/>
      <c r="JT10" s="34">
        <f t="shared" si="26"/>
        <v>13</v>
      </c>
      <c r="JU10" s="35"/>
      <c r="JV10" s="33"/>
      <c r="JW10" s="33"/>
      <c r="JX10" s="33"/>
      <c r="JY10" s="33"/>
      <c r="JZ10" s="33"/>
      <c r="KA10" s="33"/>
      <c r="KB10" s="34">
        <f t="shared" si="27"/>
        <v>0</v>
      </c>
      <c r="KC10" s="35"/>
      <c r="KD10" s="33"/>
      <c r="KE10" s="33"/>
      <c r="KF10" s="33"/>
      <c r="KG10" s="33"/>
      <c r="KH10" s="33"/>
      <c r="KI10" s="33"/>
      <c r="KJ10" s="34">
        <f t="shared" si="28"/>
        <v>0</v>
      </c>
      <c r="KK10" s="35"/>
      <c r="KL10" s="33"/>
      <c r="KM10" s="33"/>
      <c r="KN10" s="33"/>
      <c r="KO10" s="33"/>
      <c r="KP10" s="33"/>
      <c r="KQ10" s="33"/>
      <c r="KR10" s="34">
        <f t="shared" si="29"/>
        <v>0</v>
      </c>
      <c r="KS10" s="35"/>
      <c r="KT10" s="33">
        <v>10</v>
      </c>
      <c r="KU10" s="33"/>
      <c r="KV10" s="33">
        <v>3</v>
      </c>
      <c r="KW10" s="33"/>
      <c r="KX10" s="33"/>
      <c r="KY10" s="33"/>
      <c r="KZ10" s="34">
        <f t="shared" si="30"/>
        <v>13</v>
      </c>
      <c r="LA10" s="35"/>
      <c r="LB10" s="33"/>
      <c r="LC10" s="33"/>
      <c r="LD10" s="33"/>
      <c r="LE10" s="33"/>
      <c r="LF10" s="33"/>
      <c r="LG10" s="33"/>
      <c r="LH10" s="34">
        <f t="shared" si="31"/>
        <v>0</v>
      </c>
      <c r="LI10" s="35"/>
      <c r="LJ10" s="33"/>
      <c r="LK10" s="33"/>
      <c r="LL10" s="33"/>
      <c r="LM10" s="33"/>
      <c r="LN10" s="33"/>
      <c r="LO10" s="33"/>
      <c r="LP10" s="34">
        <f t="shared" si="32"/>
        <v>0</v>
      </c>
      <c r="LQ10" s="35"/>
      <c r="LR10" s="33"/>
      <c r="LS10" s="33"/>
      <c r="LT10" s="33"/>
      <c r="LU10" s="33"/>
      <c r="LV10" s="33"/>
      <c r="LW10" s="33"/>
      <c r="LX10" s="34">
        <f t="shared" si="33"/>
        <v>0</v>
      </c>
      <c r="LY10" s="35"/>
      <c r="LZ10" s="33"/>
      <c r="MA10" s="33"/>
      <c r="MB10" s="33"/>
      <c r="MC10" s="33"/>
      <c r="MD10" s="33"/>
      <c r="ME10" s="33"/>
      <c r="MF10" s="34">
        <f t="shared" si="34"/>
        <v>0</v>
      </c>
      <c r="MG10" s="35"/>
      <c r="MH10" s="33">
        <v>1</v>
      </c>
      <c r="MI10" s="33">
        <v>1</v>
      </c>
      <c r="MJ10" s="33"/>
      <c r="MK10" s="33"/>
      <c r="ML10" s="33"/>
      <c r="MM10" s="33"/>
      <c r="MN10" s="34">
        <f t="shared" si="35"/>
        <v>2</v>
      </c>
      <c r="MO10" s="35"/>
      <c r="MP10" s="33"/>
      <c r="MQ10" s="33"/>
      <c r="MR10" s="33"/>
      <c r="MS10" s="33"/>
      <c r="MT10" s="33"/>
      <c r="MU10" s="33"/>
      <c r="MV10" s="34">
        <f t="shared" si="36"/>
        <v>0</v>
      </c>
      <c r="MW10" s="35"/>
      <c r="MX10" s="33">
        <v>3</v>
      </c>
      <c r="MY10" s="33">
        <v>2</v>
      </c>
      <c r="MZ10" s="33"/>
      <c r="NA10" s="33"/>
      <c r="NB10" s="33"/>
      <c r="NC10" s="33"/>
      <c r="ND10" s="34">
        <f t="shared" si="37"/>
        <v>5</v>
      </c>
      <c r="NE10" s="35"/>
      <c r="NF10" s="33">
        <v>4</v>
      </c>
      <c r="NG10" s="33">
        <v>3</v>
      </c>
      <c r="NH10" s="33"/>
      <c r="NI10" s="33"/>
      <c r="NJ10" s="33"/>
      <c r="NK10" s="33"/>
      <c r="NL10" s="34">
        <f t="shared" si="38"/>
        <v>7</v>
      </c>
      <c r="NM10" s="35"/>
      <c r="NN10" s="33"/>
      <c r="NO10" s="33"/>
      <c r="NP10" s="33"/>
      <c r="NQ10" s="33"/>
      <c r="NR10" s="33"/>
      <c r="NS10" s="33"/>
      <c r="NT10" s="34">
        <f t="shared" si="39"/>
        <v>0</v>
      </c>
      <c r="NU10" s="35"/>
      <c r="NV10" s="33"/>
      <c r="NW10" s="33"/>
      <c r="NX10" s="33"/>
      <c r="NY10" s="33"/>
      <c r="NZ10" s="33"/>
      <c r="OA10" s="33"/>
      <c r="OB10" s="34">
        <f t="shared" si="40"/>
        <v>0</v>
      </c>
      <c r="OC10" s="35"/>
      <c r="OD10" s="33"/>
      <c r="OE10" s="33"/>
      <c r="OF10" s="33"/>
      <c r="OG10" s="33"/>
      <c r="OH10" s="33"/>
      <c r="OI10" s="33"/>
      <c r="OJ10" s="34">
        <f t="shared" si="41"/>
        <v>0</v>
      </c>
      <c r="OK10" s="35"/>
      <c r="OL10" s="33">
        <v>4</v>
      </c>
      <c r="OM10" s="33">
        <v>2</v>
      </c>
      <c r="ON10" s="33">
        <v>1</v>
      </c>
      <c r="OO10" s="33"/>
      <c r="OP10" s="33"/>
      <c r="OQ10" s="33"/>
      <c r="OR10" s="34">
        <f t="shared" si="51"/>
        <v>7</v>
      </c>
      <c r="OS10" s="35"/>
      <c r="OT10" s="33">
        <v>27</v>
      </c>
      <c r="OU10" s="33">
        <v>20</v>
      </c>
      <c r="OV10" s="33">
        <v>12</v>
      </c>
      <c r="OW10" s="33">
        <v>20</v>
      </c>
      <c r="OX10" s="33">
        <v>60</v>
      </c>
      <c r="OY10" s="33">
        <v>45</v>
      </c>
      <c r="OZ10" s="34">
        <f t="shared" si="42"/>
        <v>184</v>
      </c>
      <c r="PA10" s="35"/>
      <c r="PB10" s="33">
        <v>4</v>
      </c>
      <c r="PC10" s="33">
        <v>3</v>
      </c>
      <c r="PD10" s="33">
        <v>1</v>
      </c>
      <c r="PE10" s="33"/>
      <c r="PF10" s="33"/>
      <c r="PG10" s="33"/>
      <c r="PH10" s="34">
        <f t="shared" si="43"/>
        <v>8</v>
      </c>
      <c r="PI10" s="35"/>
    </row>
    <row r="11" spans="1:425" ht="18" customHeight="1" outlineLevel="1">
      <c r="A11" s="30">
        <v>43983</v>
      </c>
      <c r="B11" s="31" t="s">
        <v>116</v>
      </c>
      <c r="C11" s="31" t="s">
        <v>97</v>
      </c>
      <c r="D11" s="31" t="s">
        <v>117</v>
      </c>
      <c r="E11" s="31" t="s">
        <v>155</v>
      </c>
      <c r="F11" s="32">
        <v>1</v>
      </c>
      <c r="G11" s="31" t="s">
        <v>119</v>
      </c>
      <c r="H11" s="32">
        <v>1</v>
      </c>
      <c r="I11" s="31" t="s">
        <v>136</v>
      </c>
      <c r="J11" s="33">
        <v>16</v>
      </c>
      <c r="K11" s="33">
        <v>9</v>
      </c>
      <c r="L11" s="33">
        <v>9</v>
      </c>
      <c r="M11" s="33">
        <v>3</v>
      </c>
      <c r="N11" s="33">
        <v>4</v>
      </c>
      <c r="O11" s="33">
        <v>5</v>
      </c>
      <c r="P11" s="34">
        <v>46</v>
      </c>
      <c r="Q11" s="35"/>
      <c r="R11" s="33"/>
      <c r="S11" s="33"/>
      <c r="T11" s="33"/>
      <c r="U11" s="33"/>
      <c r="V11" s="33"/>
      <c r="W11" s="33"/>
      <c r="X11" s="34">
        <f t="shared" ref="X11:X20" si="52">SUM(R11:W11)</f>
        <v>0</v>
      </c>
      <c r="Y11" s="35"/>
      <c r="Z11" s="33"/>
      <c r="AA11" s="33"/>
      <c r="AB11" s="33"/>
      <c r="AC11" s="33"/>
      <c r="AD11" s="33"/>
      <c r="AE11" s="33"/>
      <c r="AF11" s="34">
        <f t="shared" ref="AF11:AF20" si="53">SUM(Z11:AE11)</f>
        <v>0</v>
      </c>
      <c r="AG11" s="35"/>
      <c r="AH11" s="33"/>
      <c r="AI11" s="33"/>
      <c r="AJ11" s="33"/>
      <c r="AK11" s="33"/>
      <c r="AL11" s="33"/>
      <c r="AM11" s="33"/>
      <c r="AN11" s="34">
        <f t="shared" ref="AN11:AN20" si="54">SUM(AH11:AM11)</f>
        <v>0</v>
      </c>
      <c r="AO11" s="35"/>
      <c r="AP11" s="33"/>
      <c r="AQ11" s="33"/>
      <c r="AR11" s="33"/>
      <c r="AS11" s="33"/>
      <c r="AT11" s="33"/>
      <c r="AU11" s="33"/>
      <c r="AV11" s="34">
        <f t="shared" ref="AV11:AV20" si="55">SUM(AP11:AU11)</f>
        <v>0</v>
      </c>
      <c r="AW11" s="35"/>
      <c r="AX11" s="33"/>
      <c r="AY11" s="33"/>
      <c r="AZ11" s="33"/>
      <c r="BA11" s="33"/>
      <c r="BB11" s="33"/>
      <c r="BC11" s="33"/>
      <c r="BD11" s="34">
        <f t="shared" ref="BD11:BD20" si="56">SUM(AX11:BC11)</f>
        <v>0</v>
      </c>
      <c r="BE11" s="35"/>
      <c r="BF11" s="33">
        <v>8</v>
      </c>
      <c r="BG11" s="33">
        <v>8</v>
      </c>
      <c r="BH11" s="33">
        <v>4</v>
      </c>
      <c r="BI11" s="33"/>
      <c r="BJ11" s="33"/>
      <c r="BK11" s="33"/>
      <c r="BL11" s="34">
        <f t="shared" ref="BL11:BL20" si="57">SUM(BF11:BK11)</f>
        <v>20</v>
      </c>
      <c r="BM11" s="35"/>
      <c r="BN11" s="33"/>
      <c r="BO11" s="33"/>
      <c r="BP11" s="33"/>
      <c r="BQ11" s="33"/>
      <c r="BR11" s="33"/>
      <c r="BS11" s="33"/>
      <c r="BT11" s="34">
        <f t="shared" ref="BT11:BT20" si="58">SUM(BN11:BS11)</f>
        <v>0</v>
      </c>
      <c r="BU11" s="35"/>
      <c r="BV11" s="33"/>
      <c r="BW11" s="33"/>
      <c r="BX11" s="33"/>
      <c r="BY11" s="33"/>
      <c r="BZ11" s="33"/>
      <c r="CA11" s="33"/>
      <c r="CB11" s="34">
        <f t="shared" ref="CB11:CB20" si="59">SUM(BV11:CA11)</f>
        <v>0</v>
      </c>
      <c r="CC11" s="35"/>
      <c r="CD11" s="33"/>
      <c r="CE11" s="33"/>
      <c r="CF11" s="33"/>
      <c r="CG11" s="33"/>
      <c r="CH11" s="33"/>
      <c r="CI11" s="33"/>
      <c r="CJ11" s="34">
        <f t="shared" ref="CJ11:CJ20" si="60">SUM(CD11:CI11)</f>
        <v>0</v>
      </c>
      <c r="CK11" s="35"/>
      <c r="CL11" s="33"/>
      <c r="CM11" s="33"/>
      <c r="CN11" s="33"/>
      <c r="CO11" s="33"/>
      <c r="CP11" s="33"/>
      <c r="CQ11" s="33"/>
      <c r="CR11" s="34">
        <f t="shared" ref="CR11:CR20" si="61">SUM(CL11:CQ11)</f>
        <v>0</v>
      </c>
      <c r="CS11" s="35"/>
      <c r="CT11" s="33"/>
      <c r="CU11" s="33"/>
      <c r="CV11" s="33"/>
      <c r="CW11" s="33"/>
      <c r="CX11" s="33"/>
      <c r="CY11" s="33"/>
      <c r="CZ11" s="34">
        <f t="shared" ref="CZ11:CZ20" si="62">SUM(CT11:CY11)</f>
        <v>0</v>
      </c>
      <c r="DA11" s="35"/>
      <c r="DB11" s="33"/>
      <c r="DC11" s="33"/>
      <c r="DD11" s="33"/>
      <c r="DE11" s="33"/>
      <c r="DF11" s="33"/>
      <c r="DG11" s="33"/>
      <c r="DH11" s="34">
        <f t="shared" ref="DH11:DH20" si="63">SUM(DB11:DG11)</f>
        <v>0</v>
      </c>
      <c r="DI11" s="35"/>
      <c r="DJ11" s="33"/>
      <c r="DK11" s="33"/>
      <c r="DL11" s="33"/>
      <c r="DM11" s="33"/>
      <c r="DN11" s="33"/>
      <c r="DO11" s="33"/>
      <c r="DP11" s="34">
        <f t="shared" ref="DP11:DP20" si="64">SUM(DJ11:DO11)</f>
        <v>0</v>
      </c>
      <c r="DQ11" s="35"/>
      <c r="DR11" s="33"/>
      <c r="DS11" s="33"/>
      <c r="DT11" s="33"/>
      <c r="DU11" s="33"/>
      <c r="DV11" s="33"/>
      <c r="DW11" s="33"/>
      <c r="DX11" s="34">
        <f t="shared" ref="DX11:DX20" si="65">SUM(DR11:DW11)</f>
        <v>0</v>
      </c>
      <c r="DY11" s="35"/>
      <c r="DZ11" s="36"/>
      <c r="EA11" s="36"/>
      <c r="EB11" s="36"/>
      <c r="EC11" s="36"/>
      <c r="ED11" s="36"/>
      <c r="EE11" s="36"/>
      <c r="EF11" s="34">
        <f>SUM(DZ11:EE11)</f>
        <v>0</v>
      </c>
      <c r="EG11" s="35"/>
      <c r="EH11" s="33"/>
      <c r="EI11" s="33"/>
      <c r="EJ11" s="33"/>
      <c r="EK11" s="33"/>
      <c r="EL11" s="33"/>
      <c r="EM11" s="33"/>
      <c r="EN11" s="34">
        <f t="shared" ref="EN11:EN20" si="66">SUM(EH11:EM11)</f>
        <v>0</v>
      </c>
      <c r="EO11" s="35"/>
      <c r="EP11" s="33"/>
      <c r="EQ11" s="33"/>
      <c r="ER11" s="33"/>
      <c r="ES11" s="33"/>
      <c r="ET11" s="33"/>
      <c r="EU11" s="33"/>
      <c r="EV11" s="34">
        <f t="shared" si="46"/>
        <v>0</v>
      </c>
      <c r="EW11" s="35"/>
      <c r="EX11" s="33"/>
      <c r="EY11" s="33"/>
      <c r="EZ11" s="33"/>
      <c r="FA11" s="33"/>
      <c r="FB11" s="33"/>
      <c r="FC11" s="33"/>
      <c r="FD11" s="34">
        <f t="shared" si="47"/>
        <v>0</v>
      </c>
      <c r="FE11" s="35"/>
      <c r="FF11" s="33"/>
      <c r="FG11" s="33"/>
      <c r="FH11" s="33"/>
      <c r="FI11" s="33"/>
      <c r="FJ11" s="33"/>
      <c r="FK11" s="33"/>
      <c r="FL11" s="34">
        <f t="shared" si="48"/>
        <v>0</v>
      </c>
      <c r="FM11" s="35"/>
      <c r="FN11" s="33"/>
      <c r="FO11" s="33"/>
      <c r="FP11" s="33"/>
      <c r="FQ11" s="33"/>
      <c r="FR11" s="33"/>
      <c r="FS11" s="33"/>
      <c r="FT11" s="34">
        <f t="shared" si="49"/>
        <v>0</v>
      </c>
      <c r="FU11" s="35"/>
      <c r="FV11" s="33"/>
      <c r="FW11" s="33"/>
      <c r="FX11" s="33"/>
      <c r="FY11" s="33"/>
      <c r="FZ11" s="33"/>
      <c r="GA11" s="33"/>
      <c r="GB11" s="34">
        <f t="shared" si="50"/>
        <v>0</v>
      </c>
      <c r="GC11" s="35"/>
      <c r="GD11" s="33"/>
      <c r="GE11" s="33"/>
      <c r="GF11" s="33"/>
      <c r="GG11" s="33"/>
      <c r="GH11" s="33"/>
      <c r="GI11" s="33"/>
      <c r="GJ11" s="34">
        <f t="shared" ref="GJ11:GJ20" si="67">SUM(GD11:GI11)</f>
        <v>0</v>
      </c>
      <c r="GK11" s="35"/>
      <c r="GL11" s="33"/>
      <c r="GM11" s="33"/>
      <c r="GN11" s="33"/>
      <c r="GO11" s="33"/>
      <c r="GP11" s="33"/>
      <c r="GQ11" s="33"/>
      <c r="GR11" s="34">
        <f t="shared" ref="GR11:GR20" si="68">SUM(GL11:GQ11)</f>
        <v>0</v>
      </c>
      <c r="GS11" s="35"/>
      <c r="GT11" s="33">
        <v>33</v>
      </c>
      <c r="GU11" s="33">
        <v>27</v>
      </c>
      <c r="GV11" s="33">
        <v>23</v>
      </c>
      <c r="GW11" s="33">
        <v>22</v>
      </c>
      <c r="GX11" s="33">
        <v>22</v>
      </c>
      <c r="GY11" s="33">
        <v>17</v>
      </c>
      <c r="GZ11" s="34">
        <f t="shared" ref="GZ11:GZ20" si="69">SUM(GT11:GY11)</f>
        <v>144</v>
      </c>
      <c r="HA11" s="35"/>
      <c r="HB11" s="33"/>
      <c r="HC11" s="33"/>
      <c r="HD11" s="33"/>
      <c r="HE11" s="33"/>
      <c r="HF11" s="33"/>
      <c r="HG11" s="33"/>
      <c r="HH11" s="34">
        <f t="shared" ref="HH11:HH20" si="70">SUM(HB11:HG11)</f>
        <v>0</v>
      </c>
      <c r="HI11" s="35"/>
      <c r="HJ11" s="33"/>
      <c r="HK11" s="33"/>
      <c r="HL11" s="33"/>
      <c r="HM11" s="33"/>
      <c r="HN11" s="33"/>
      <c r="HO11" s="33"/>
      <c r="HP11" s="34">
        <f t="shared" ref="HP11:HP20" si="71">SUM(HJ11:HO11)</f>
        <v>0</v>
      </c>
      <c r="HQ11" s="35"/>
      <c r="HR11" s="33"/>
      <c r="HS11" s="33"/>
      <c r="HT11" s="33"/>
      <c r="HU11" s="33"/>
      <c r="HV11" s="33"/>
      <c r="HW11" s="33"/>
      <c r="HX11" s="34">
        <f t="shared" ref="HX11:HX20" si="72">SUM(HR11:HW11)</f>
        <v>0</v>
      </c>
      <c r="HY11" s="35"/>
      <c r="HZ11" s="33"/>
      <c r="IA11" s="33"/>
      <c r="IB11" s="33"/>
      <c r="IC11" s="33"/>
      <c r="ID11" s="33"/>
      <c r="IE11" s="33"/>
      <c r="IF11" s="34">
        <f t="shared" ref="IF11:IF20" si="73">SUM(HZ11:IE11)</f>
        <v>0</v>
      </c>
      <c r="IG11" s="35"/>
      <c r="IH11" s="33"/>
      <c r="II11" s="33"/>
      <c r="IJ11" s="33"/>
      <c r="IK11" s="33"/>
      <c r="IL11" s="33"/>
      <c r="IM11" s="33"/>
      <c r="IN11" s="34">
        <f t="shared" ref="IN11:IN20" si="74">SUM(IH11:IM11)</f>
        <v>0</v>
      </c>
      <c r="IO11" s="35"/>
      <c r="IP11" s="33"/>
      <c r="IQ11" s="33"/>
      <c r="IR11" s="33"/>
      <c r="IS11" s="33"/>
      <c r="IT11" s="33"/>
      <c r="IU11" s="33"/>
      <c r="IV11" s="34">
        <f t="shared" ref="IV11:IV20" si="75">SUM(IP11:IU11)</f>
        <v>0</v>
      </c>
      <c r="IW11" s="35"/>
      <c r="IX11" s="33"/>
      <c r="IY11" s="33"/>
      <c r="IZ11" s="33"/>
      <c r="JA11" s="33"/>
      <c r="JB11" s="33"/>
      <c r="JC11" s="33"/>
      <c r="JD11" s="34">
        <f t="shared" ref="JD11:JD20" si="76">SUM(IX11:JC11)</f>
        <v>0</v>
      </c>
      <c r="JE11" s="35"/>
      <c r="JF11" s="33"/>
      <c r="JG11" s="33"/>
      <c r="JH11" s="33"/>
      <c r="JI11" s="33"/>
      <c r="JJ11" s="33"/>
      <c r="JK11" s="33"/>
      <c r="JL11" s="34">
        <f t="shared" ref="JL11:JL20" si="77">SUM(JF11:JK11)</f>
        <v>0</v>
      </c>
      <c r="JM11" s="35"/>
      <c r="JN11" s="33"/>
      <c r="JO11" s="33"/>
      <c r="JP11" s="33"/>
      <c r="JQ11" s="33"/>
      <c r="JR11" s="33"/>
      <c r="JS11" s="33"/>
      <c r="JT11" s="34">
        <f t="shared" ref="JT11:JT20" si="78">SUM(JN11:JS11)</f>
        <v>0</v>
      </c>
      <c r="JU11" s="35"/>
      <c r="JV11" s="33"/>
      <c r="JW11" s="33"/>
      <c r="JX11" s="33"/>
      <c r="JY11" s="33"/>
      <c r="JZ11" s="33"/>
      <c r="KA11" s="33"/>
      <c r="KB11" s="34">
        <f t="shared" ref="KB11:KB20" si="79">SUM(JV11:KA11)</f>
        <v>0</v>
      </c>
      <c r="KC11" s="35"/>
      <c r="KD11" s="33"/>
      <c r="KE11" s="33"/>
      <c r="KF11" s="33"/>
      <c r="KG11" s="33"/>
      <c r="KH11" s="33"/>
      <c r="KI11" s="33"/>
      <c r="KJ11" s="34">
        <f t="shared" ref="KJ11:KJ20" si="80">SUM(KD11:KI11)</f>
        <v>0</v>
      </c>
      <c r="KK11" s="35"/>
      <c r="KL11" s="33"/>
      <c r="KM11" s="33"/>
      <c r="KN11" s="33"/>
      <c r="KO11" s="33"/>
      <c r="KP11" s="33"/>
      <c r="KQ11" s="33"/>
      <c r="KR11" s="34">
        <f t="shared" ref="KR11:KR20" si="81">SUM(KL11:KQ11)</f>
        <v>0</v>
      </c>
      <c r="KS11" s="35"/>
      <c r="KT11" s="33"/>
      <c r="KU11" s="33"/>
      <c r="KV11" s="33"/>
      <c r="KW11" s="33"/>
      <c r="KX11" s="33"/>
      <c r="KY11" s="33"/>
      <c r="KZ11" s="34">
        <f t="shared" ref="KZ11:KZ20" si="82">SUM(KT11:KY11)</f>
        <v>0</v>
      </c>
      <c r="LA11" s="35"/>
      <c r="LB11" s="33"/>
      <c r="LC11" s="33"/>
      <c r="LD11" s="33"/>
      <c r="LE11" s="33"/>
      <c r="LF11" s="33"/>
      <c r="LG11" s="33"/>
      <c r="LH11" s="34">
        <f t="shared" ref="LH11:LH20" si="83">SUM(LB11:LG11)</f>
        <v>0</v>
      </c>
      <c r="LI11" s="35"/>
      <c r="LJ11" s="33"/>
      <c r="LK11" s="33"/>
      <c r="LL11" s="33"/>
      <c r="LM11" s="33"/>
      <c r="LN11" s="33"/>
      <c r="LO11" s="33"/>
      <c r="LP11" s="34">
        <f t="shared" ref="LP11:LP20" si="84">SUM(LJ11:LO11)</f>
        <v>0</v>
      </c>
      <c r="LQ11" s="35"/>
      <c r="LR11" s="33"/>
      <c r="LS11" s="33"/>
      <c r="LT11" s="33"/>
      <c r="LU11" s="33"/>
      <c r="LV11" s="33"/>
      <c r="LW11" s="33"/>
      <c r="LX11" s="34">
        <f t="shared" ref="LX11:LX20" si="85">SUM(LR11:LW11)</f>
        <v>0</v>
      </c>
      <c r="LY11" s="35"/>
      <c r="LZ11" s="33"/>
      <c r="MA11" s="33"/>
      <c r="MB11" s="33"/>
      <c r="MC11" s="33"/>
      <c r="MD11" s="33"/>
      <c r="ME11" s="33"/>
      <c r="MF11" s="34">
        <f t="shared" ref="MF11:MF20" si="86">SUM(LZ11:ME11)</f>
        <v>0</v>
      </c>
      <c r="MG11" s="35"/>
      <c r="MH11" s="33"/>
      <c r="MI11" s="33"/>
      <c r="MJ11" s="33"/>
      <c r="MK11" s="33"/>
      <c r="ML11" s="33"/>
      <c r="MM11" s="33"/>
      <c r="MN11" s="34">
        <f t="shared" ref="MN11:MN20" si="87">SUM(MH11:MM11)</f>
        <v>0</v>
      </c>
      <c r="MO11" s="35"/>
      <c r="MP11" s="33"/>
      <c r="MQ11" s="33"/>
      <c r="MR11" s="33"/>
      <c r="MS11" s="33"/>
      <c r="MT11" s="33"/>
      <c r="MU11" s="33"/>
      <c r="MV11" s="34">
        <f t="shared" ref="MV11:MV20" si="88">SUM(MP11:MU11)</f>
        <v>0</v>
      </c>
      <c r="MW11" s="35"/>
      <c r="MX11" s="33"/>
      <c r="MY11" s="33"/>
      <c r="MZ11" s="33"/>
      <c r="NA11" s="33"/>
      <c r="NB11" s="33"/>
      <c r="NC11" s="33"/>
      <c r="ND11" s="34">
        <f t="shared" ref="ND11:ND20" si="89">SUM(MX11:NC11)</f>
        <v>0</v>
      </c>
      <c r="NE11" s="35"/>
      <c r="NF11" s="33"/>
      <c r="NG11" s="33"/>
      <c r="NH11" s="33"/>
      <c r="NI11" s="33"/>
      <c r="NJ11" s="33"/>
      <c r="NK11" s="33"/>
      <c r="NL11" s="34">
        <f t="shared" ref="NL11:NL20" si="90">SUM(NF11:NK11)</f>
        <v>0</v>
      </c>
      <c r="NM11" s="35"/>
      <c r="NN11" s="33"/>
      <c r="NO11" s="33"/>
      <c r="NP11" s="33"/>
      <c r="NQ11" s="33"/>
      <c r="NR11" s="33"/>
      <c r="NS11" s="33"/>
      <c r="NT11" s="34">
        <f t="shared" ref="NT11:NT20" si="91">SUM(NN11:NS11)</f>
        <v>0</v>
      </c>
      <c r="NU11" s="35"/>
      <c r="NV11" s="33"/>
      <c r="NW11" s="33"/>
      <c r="NX11" s="33"/>
      <c r="NY11" s="33"/>
      <c r="NZ11" s="33"/>
      <c r="OA11" s="33"/>
      <c r="OB11" s="34">
        <f t="shared" ref="OB11:OB20" si="92">SUM(NV11:OA11)</f>
        <v>0</v>
      </c>
      <c r="OC11" s="35"/>
      <c r="OD11" s="33"/>
      <c r="OE11" s="33"/>
      <c r="OF11" s="33"/>
      <c r="OG11" s="33"/>
      <c r="OH11" s="33"/>
      <c r="OI11" s="33"/>
      <c r="OJ11" s="34">
        <f t="shared" si="41"/>
        <v>0</v>
      </c>
      <c r="OK11" s="35"/>
      <c r="OL11" s="33">
        <v>4</v>
      </c>
      <c r="OM11" s="33">
        <v>4</v>
      </c>
      <c r="ON11" s="33">
        <v>4</v>
      </c>
      <c r="OO11" s="33"/>
      <c r="OP11" s="33"/>
      <c r="OQ11" s="33"/>
      <c r="OR11" s="34">
        <f t="shared" si="51"/>
        <v>12</v>
      </c>
      <c r="OS11" s="35"/>
      <c r="OT11" s="33">
        <v>8</v>
      </c>
      <c r="OU11" s="33">
        <v>8</v>
      </c>
      <c r="OV11" s="33"/>
      <c r="OW11" s="33"/>
      <c r="OX11" s="33"/>
      <c r="OY11" s="33"/>
      <c r="OZ11" s="34">
        <f t="shared" si="42"/>
        <v>16</v>
      </c>
      <c r="PA11" s="35"/>
      <c r="PB11" s="33">
        <v>1</v>
      </c>
      <c r="PC11" s="33"/>
      <c r="PD11" s="33"/>
      <c r="PE11" s="33"/>
      <c r="PF11" s="33"/>
      <c r="PG11" s="33"/>
      <c r="PH11" s="34">
        <f t="shared" si="43"/>
        <v>1</v>
      </c>
      <c r="PI11" s="35"/>
    </row>
    <row r="12" spans="1:425" ht="18" customHeight="1" outlineLevel="1">
      <c r="A12" s="30">
        <v>43984</v>
      </c>
      <c r="B12" s="31" t="s">
        <v>116</v>
      </c>
      <c r="C12" s="31" t="s">
        <v>97</v>
      </c>
      <c r="D12" s="31" t="s">
        <v>98</v>
      </c>
      <c r="E12" s="31" t="s">
        <v>156</v>
      </c>
      <c r="F12" s="32">
        <v>1</v>
      </c>
      <c r="G12" s="31" t="s">
        <v>120</v>
      </c>
      <c r="H12" s="32">
        <v>1</v>
      </c>
      <c r="I12" s="31" t="s">
        <v>136</v>
      </c>
      <c r="J12" s="33">
        <v>14</v>
      </c>
      <c r="K12" s="33">
        <v>9</v>
      </c>
      <c r="L12" s="33">
        <v>6</v>
      </c>
      <c r="M12" s="33">
        <v>1</v>
      </c>
      <c r="N12" s="33">
        <v>1</v>
      </c>
      <c r="O12" s="33">
        <v>4</v>
      </c>
      <c r="P12" s="34">
        <v>35</v>
      </c>
      <c r="Q12" s="35"/>
      <c r="R12" s="33">
        <v>4</v>
      </c>
      <c r="S12" s="33"/>
      <c r="T12" s="33"/>
      <c r="U12" s="33"/>
      <c r="V12" s="33"/>
      <c r="W12" s="33"/>
      <c r="X12" s="34">
        <f t="shared" si="52"/>
        <v>4</v>
      </c>
      <c r="Y12" s="35"/>
      <c r="Z12" s="33">
        <v>5</v>
      </c>
      <c r="AA12" s="33"/>
      <c r="AB12" s="33"/>
      <c r="AC12" s="33"/>
      <c r="AD12" s="33"/>
      <c r="AE12" s="33"/>
      <c r="AF12" s="34">
        <f t="shared" si="53"/>
        <v>5</v>
      </c>
      <c r="AG12" s="35"/>
      <c r="AH12" s="33"/>
      <c r="AI12" s="33"/>
      <c r="AJ12" s="33"/>
      <c r="AK12" s="33"/>
      <c r="AL12" s="33"/>
      <c r="AM12" s="33"/>
      <c r="AN12" s="34">
        <f t="shared" si="54"/>
        <v>0</v>
      </c>
      <c r="AO12" s="35"/>
      <c r="AP12" s="33">
        <v>3</v>
      </c>
      <c r="AQ12" s="33"/>
      <c r="AR12" s="33"/>
      <c r="AS12" s="33"/>
      <c r="AT12" s="33"/>
      <c r="AU12" s="33"/>
      <c r="AV12" s="34">
        <f t="shared" si="55"/>
        <v>3</v>
      </c>
      <c r="AW12" s="35"/>
      <c r="AX12" s="33"/>
      <c r="AY12" s="33"/>
      <c r="AZ12" s="33"/>
      <c r="BA12" s="33"/>
      <c r="BB12" s="33"/>
      <c r="BC12" s="33"/>
      <c r="BD12" s="34">
        <f t="shared" si="56"/>
        <v>0</v>
      </c>
      <c r="BE12" s="35"/>
      <c r="BF12" s="33">
        <v>9</v>
      </c>
      <c r="BG12" s="33">
        <v>4</v>
      </c>
      <c r="BH12" s="33">
        <v>5</v>
      </c>
      <c r="BI12" s="33"/>
      <c r="BJ12" s="33"/>
      <c r="BK12" s="33"/>
      <c r="BL12" s="34">
        <f t="shared" si="57"/>
        <v>18</v>
      </c>
      <c r="BM12" s="35"/>
      <c r="BN12" s="33"/>
      <c r="BO12" s="33"/>
      <c r="BP12" s="33"/>
      <c r="BQ12" s="33"/>
      <c r="BR12" s="33"/>
      <c r="BS12" s="33"/>
      <c r="BT12" s="34">
        <f t="shared" si="58"/>
        <v>0</v>
      </c>
      <c r="BU12" s="35"/>
      <c r="BV12" s="33"/>
      <c r="BW12" s="33">
        <v>6</v>
      </c>
      <c r="BX12" s="33"/>
      <c r="BY12" s="33"/>
      <c r="BZ12" s="33"/>
      <c r="CA12" s="33"/>
      <c r="CB12" s="34">
        <f t="shared" si="59"/>
        <v>6</v>
      </c>
      <c r="CC12" s="35"/>
      <c r="CD12" s="33"/>
      <c r="CE12" s="33"/>
      <c r="CF12" s="33"/>
      <c r="CG12" s="33"/>
      <c r="CH12" s="33"/>
      <c r="CI12" s="33"/>
      <c r="CJ12" s="34">
        <f t="shared" si="60"/>
        <v>0</v>
      </c>
      <c r="CK12" s="35"/>
      <c r="CL12" s="33"/>
      <c r="CM12" s="33"/>
      <c r="CN12" s="33"/>
      <c r="CO12" s="33"/>
      <c r="CP12" s="33"/>
      <c r="CQ12" s="33"/>
      <c r="CR12" s="34">
        <f t="shared" si="61"/>
        <v>0</v>
      </c>
      <c r="CS12" s="35"/>
      <c r="CT12" s="33"/>
      <c r="CU12" s="33"/>
      <c r="CV12" s="33"/>
      <c r="CW12" s="33"/>
      <c r="CX12" s="33"/>
      <c r="CY12" s="33"/>
      <c r="CZ12" s="34">
        <f t="shared" si="62"/>
        <v>0</v>
      </c>
      <c r="DA12" s="35"/>
      <c r="DB12" s="33"/>
      <c r="DC12" s="33"/>
      <c r="DD12" s="33"/>
      <c r="DE12" s="33"/>
      <c r="DF12" s="33"/>
      <c r="DG12" s="33"/>
      <c r="DH12" s="34">
        <f t="shared" si="63"/>
        <v>0</v>
      </c>
      <c r="DI12" s="35"/>
      <c r="DJ12" s="33"/>
      <c r="DK12" s="33"/>
      <c r="DL12" s="33"/>
      <c r="DM12" s="33"/>
      <c r="DN12" s="33"/>
      <c r="DO12" s="33"/>
      <c r="DP12" s="34">
        <f t="shared" si="64"/>
        <v>0</v>
      </c>
      <c r="DQ12" s="35"/>
      <c r="DR12" s="33"/>
      <c r="DS12" s="33"/>
      <c r="DT12" s="33"/>
      <c r="DU12" s="33"/>
      <c r="DV12" s="33"/>
      <c r="DW12" s="33"/>
      <c r="DX12" s="34">
        <f t="shared" si="65"/>
        <v>0</v>
      </c>
      <c r="DY12" s="35"/>
      <c r="DZ12" s="36"/>
      <c r="EA12" s="36"/>
      <c r="EB12" s="36"/>
      <c r="EC12" s="36"/>
      <c r="ED12" s="36"/>
      <c r="EE12" s="36"/>
      <c r="EF12" s="34">
        <f t="shared" ref="EF12:EF20" si="93">SUM(DZ12:EE12)</f>
        <v>0</v>
      </c>
      <c r="EG12" s="35"/>
      <c r="EH12" s="33"/>
      <c r="EI12" s="33"/>
      <c r="EJ12" s="33"/>
      <c r="EK12" s="33"/>
      <c r="EL12" s="33"/>
      <c r="EM12" s="33"/>
      <c r="EN12" s="34">
        <f t="shared" si="66"/>
        <v>0</v>
      </c>
      <c r="EO12" s="35"/>
      <c r="EP12" s="33"/>
      <c r="EQ12" s="33"/>
      <c r="ER12" s="33"/>
      <c r="ES12" s="33"/>
      <c r="ET12" s="33"/>
      <c r="EU12" s="33"/>
      <c r="EV12" s="34">
        <f t="shared" si="46"/>
        <v>0</v>
      </c>
      <c r="EW12" s="35"/>
      <c r="EX12" s="33"/>
      <c r="EY12" s="33"/>
      <c r="EZ12" s="33"/>
      <c r="FA12" s="33"/>
      <c r="FB12" s="33"/>
      <c r="FC12" s="33"/>
      <c r="FD12" s="34">
        <f t="shared" si="47"/>
        <v>0</v>
      </c>
      <c r="FE12" s="35"/>
      <c r="FF12" s="33"/>
      <c r="FG12" s="33"/>
      <c r="FH12" s="33"/>
      <c r="FI12" s="33"/>
      <c r="FJ12" s="33"/>
      <c r="FK12" s="33"/>
      <c r="FL12" s="34">
        <f t="shared" si="48"/>
        <v>0</v>
      </c>
      <c r="FM12" s="35"/>
      <c r="FN12" s="33"/>
      <c r="FO12" s="33"/>
      <c r="FP12" s="33"/>
      <c r="FQ12" s="33"/>
      <c r="FR12" s="33"/>
      <c r="FS12" s="33"/>
      <c r="FT12" s="34">
        <f t="shared" si="49"/>
        <v>0</v>
      </c>
      <c r="FU12" s="35"/>
      <c r="FV12" s="33"/>
      <c r="FW12" s="33"/>
      <c r="FX12" s="33"/>
      <c r="FY12" s="33"/>
      <c r="FZ12" s="33"/>
      <c r="GA12" s="33"/>
      <c r="GB12" s="34">
        <f t="shared" si="50"/>
        <v>0</v>
      </c>
      <c r="GC12" s="35"/>
      <c r="GD12" s="33">
        <v>10</v>
      </c>
      <c r="GE12" s="33">
        <v>4</v>
      </c>
      <c r="GF12" s="33">
        <v>3</v>
      </c>
      <c r="GG12" s="33"/>
      <c r="GH12" s="33"/>
      <c r="GI12" s="33"/>
      <c r="GJ12" s="34">
        <f t="shared" si="67"/>
        <v>17</v>
      </c>
      <c r="GK12" s="35"/>
      <c r="GL12" s="33"/>
      <c r="GM12" s="33"/>
      <c r="GN12" s="33"/>
      <c r="GO12" s="33"/>
      <c r="GP12" s="33"/>
      <c r="GQ12" s="33"/>
      <c r="GR12" s="34">
        <f t="shared" si="68"/>
        <v>0</v>
      </c>
      <c r="GS12" s="35"/>
      <c r="GT12" s="33">
        <v>40</v>
      </c>
      <c r="GU12" s="33">
        <v>20</v>
      </c>
      <c r="GV12" s="33">
        <v>15</v>
      </c>
      <c r="GW12" s="33"/>
      <c r="GX12" s="33"/>
      <c r="GY12" s="33"/>
      <c r="GZ12" s="34">
        <f t="shared" si="69"/>
        <v>75</v>
      </c>
      <c r="HA12" s="35"/>
      <c r="HB12" s="33"/>
      <c r="HC12" s="33"/>
      <c r="HD12" s="33"/>
      <c r="HE12" s="33"/>
      <c r="HF12" s="33"/>
      <c r="HG12" s="33"/>
      <c r="HH12" s="34">
        <f t="shared" si="70"/>
        <v>0</v>
      </c>
      <c r="HI12" s="35"/>
      <c r="HJ12" s="33"/>
      <c r="HK12" s="33"/>
      <c r="HL12" s="33"/>
      <c r="HM12" s="33"/>
      <c r="HN12" s="33"/>
      <c r="HO12" s="33"/>
      <c r="HP12" s="34">
        <f t="shared" si="71"/>
        <v>0</v>
      </c>
      <c r="HQ12" s="35"/>
      <c r="HR12" s="33"/>
      <c r="HS12" s="33"/>
      <c r="HT12" s="33"/>
      <c r="HU12" s="33"/>
      <c r="HV12" s="33"/>
      <c r="HW12" s="33"/>
      <c r="HX12" s="34">
        <f t="shared" si="72"/>
        <v>0</v>
      </c>
      <c r="HY12" s="35"/>
      <c r="HZ12" s="33"/>
      <c r="IA12" s="33"/>
      <c r="IB12" s="33"/>
      <c r="IC12" s="33"/>
      <c r="ID12" s="33"/>
      <c r="IE12" s="33"/>
      <c r="IF12" s="34">
        <f t="shared" si="73"/>
        <v>0</v>
      </c>
      <c r="IG12" s="35"/>
      <c r="IH12" s="33"/>
      <c r="II12" s="33"/>
      <c r="IJ12" s="33"/>
      <c r="IK12" s="33"/>
      <c r="IL12" s="33"/>
      <c r="IM12" s="33"/>
      <c r="IN12" s="34">
        <f t="shared" si="74"/>
        <v>0</v>
      </c>
      <c r="IO12" s="35"/>
      <c r="IP12" s="33"/>
      <c r="IQ12" s="33"/>
      <c r="IR12" s="33"/>
      <c r="IS12" s="33"/>
      <c r="IT12" s="33"/>
      <c r="IU12" s="33"/>
      <c r="IV12" s="34">
        <f t="shared" si="75"/>
        <v>0</v>
      </c>
      <c r="IW12" s="35"/>
      <c r="IX12" s="33"/>
      <c r="IY12" s="33"/>
      <c r="IZ12" s="33"/>
      <c r="JA12" s="33"/>
      <c r="JB12" s="33"/>
      <c r="JC12" s="33"/>
      <c r="JD12" s="34">
        <f t="shared" si="76"/>
        <v>0</v>
      </c>
      <c r="JE12" s="35"/>
      <c r="JF12" s="33">
        <v>11</v>
      </c>
      <c r="JG12" s="33">
        <v>6</v>
      </c>
      <c r="JH12" s="33">
        <v>2</v>
      </c>
      <c r="JI12" s="33"/>
      <c r="JJ12" s="33"/>
      <c r="JK12" s="33"/>
      <c r="JL12" s="34">
        <f t="shared" si="77"/>
        <v>19</v>
      </c>
      <c r="JM12" s="35"/>
      <c r="JN12" s="33">
        <v>1</v>
      </c>
      <c r="JO12" s="33"/>
      <c r="JP12" s="33"/>
      <c r="JQ12" s="33"/>
      <c r="JR12" s="33"/>
      <c r="JS12" s="33"/>
      <c r="JT12" s="34">
        <f t="shared" si="78"/>
        <v>1</v>
      </c>
      <c r="JU12" s="35"/>
      <c r="JV12" s="33"/>
      <c r="JW12" s="33"/>
      <c r="JX12" s="33"/>
      <c r="JY12" s="33"/>
      <c r="JZ12" s="33"/>
      <c r="KA12" s="33"/>
      <c r="KB12" s="34">
        <f t="shared" si="79"/>
        <v>0</v>
      </c>
      <c r="KC12" s="35"/>
      <c r="KD12" s="33"/>
      <c r="KE12" s="33"/>
      <c r="KF12" s="33"/>
      <c r="KG12" s="33"/>
      <c r="KH12" s="33"/>
      <c r="KI12" s="33">
        <v>1</v>
      </c>
      <c r="KJ12" s="34">
        <f t="shared" si="80"/>
        <v>1</v>
      </c>
      <c r="KK12" s="35"/>
      <c r="KL12" s="33">
        <v>11</v>
      </c>
      <c r="KM12" s="33">
        <v>6</v>
      </c>
      <c r="KN12" s="33">
        <v>2</v>
      </c>
      <c r="KO12" s="33"/>
      <c r="KP12" s="33"/>
      <c r="KQ12" s="33"/>
      <c r="KR12" s="34">
        <f t="shared" si="81"/>
        <v>19</v>
      </c>
      <c r="KS12" s="35"/>
      <c r="KT12" s="33">
        <v>11</v>
      </c>
      <c r="KU12" s="33"/>
      <c r="KV12" s="33">
        <v>2</v>
      </c>
      <c r="KW12" s="33"/>
      <c r="KX12" s="33"/>
      <c r="KY12" s="33"/>
      <c r="KZ12" s="34">
        <f t="shared" si="82"/>
        <v>13</v>
      </c>
      <c r="LA12" s="35"/>
      <c r="LB12" s="33"/>
      <c r="LC12" s="33"/>
      <c r="LD12" s="33">
        <v>1</v>
      </c>
      <c r="LE12" s="33"/>
      <c r="LF12" s="33"/>
      <c r="LG12" s="33"/>
      <c r="LH12" s="34">
        <f t="shared" si="83"/>
        <v>1</v>
      </c>
      <c r="LI12" s="35"/>
      <c r="LJ12" s="33"/>
      <c r="LK12" s="33"/>
      <c r="LL12" s="33"/>
      <c r="LM12" s="33"/>
      <c r="LN12" s="33"/>
      <c r="LO12" s="33"/>
      <c r="LP12" s="34">
        <f t="shared" si="84"/>
        <v>0</v>
      </c>
      <c r="LQ12" s="35"/>
      <c r="LR12" s="33"/>
      <c r="LS12" s="33">
        <v>6</v>
      </c>
      <c r="LT12" s="33"/>
      <c r="LU12" s="33"/>
      <c r="LV12" s="33"/>
      <c r="LW12" s="33"/>
      <c r="LX12" s="34">
        <f t="shared" si="85"/>
        <v>6</v>
      </c>
      <c r="LY12" s="35"/>
      <c r="LZ12" s="33"/>
      <c r="MA12" s="33"/>
      <c r="MB12" s="33"/>
      <c r="MC12" s="33"/>
      <c r="MD12" s="33"/>
      <c r="ME12" s="33"/>
      <c r="MF12" s="34">
        <f t="shared" si="86"/>
        <v>0</v>
      </c>
      <c r="MG12" s="35"/>
      <c r="MH12" s="33"/>
      <c r="MI12" s="33"/>
      <c r="MJ12" s="33"/>
      <c r="MK12" s="33"/>
      <c r="ML12" s="33"/>
      <c r="MM12" s="33"/>
      <c r="MN12" s="34">
        <f t="shared" si="87"/>
        <v>0</v>
      </c>
      <c r="MO12" s="35"/>
      <c r="MP12" s="33"/>
      <c r="MQ12" s="33"/>
      <c r="MR12" s="33"/>
      <c r="MS12" s="33"/>
      <c r="MT12" s="33"/>
      <c r="MU12" s="33"/>
      <c r="MV12" s="34">
        <f t="shared" si="88"/>
        <v>0</v>
      </c>
      <c r="MW12" s="35"/>
      <c r="MX12" s="33"/>
      <c r="MY12" s="33"/>
      <c r="MZ12" s="33"/>
      <c r="NA12" s="33"/>
      <c r="NB12" s="33"/>
      <c r="NC12" s="33"/>
      <c r="ND12" s="34">
        <f t="shared" si="89"/>
        <v>0</v>
      </c>
      <c r="NE12" s="35"/>
      <c r="NF12" s="33"/>
      <c r="NG12" s="33"/>
      <c r="NH12" s="33"/>
      <c r="NI12" s="33"/>
      <c r="NJ12" s="33"/>
      <c r="NK12" s="33"/>
      <c r="NL12" s="34">
        <f t="shared" si="90"/>
        <v>0</v>
      </c>
      <c r="NM12" s="35"/>
      <c r="NN12" s="33"/>
      <c r="NO12" s="33"/>
      <c r="NP12" s="33"/>
      <c r="NQ12" s="33"/>
      <c r="NR12" s="33"/>
      <c r="NS12" s="33"/>
      <c r="NT12" s="34">
        <f t="shared" si="91"/>
        <v>0</v>
      </c>
      <c r="NU12" s="35"/>
      <c r="NV12" s="33"/>
      <c r="NW12" s="33"/>
      <c r="NX12" s="33"/>
      <c r="NY12" s="33"/>
      <c r="NZ12" s="33"/>
      <c r="OA12" s="33"/>
      <c r="OB12" s="34">
        <f t="shared" si="92"/>
        <v>0</v>
      </c>
      <c r="OC12" s="35"/>
      <c r="OD12" s="33"/>
      <c r="OE12" s="33"/>
      <c r="OF12" s="33"/>
      <c r="OG12" s="33"/>
      <c r="OH12" s="33"/>
      <c r="OI12" s="33"/>
      <c r="OJ12" s="34">
        <f t="shared" si="41"/>
        <v>0</v>
      </c>
      <c r="OK12" s="35"/>
      <c r="OL12" s="33">
        <v>8</v>
      </c>
      <c r="OM12" s="33">
        <v>6</v>
      </c>
      <c r="ON12" s="33">
        <v>2</v>
      </c>
      <c r="OO12" s="33"/>
      <c r="OP12" s="33"/>
      <c r="OQ12" s="33"/>
      <c r="OR12" s="34">
        <f t="shared" si="51"/>
        <v>16</v>
      </c>
      <c r="OS12" s="35"/>
      <c r="OT12" s="33">
        <v>15</v>
      </c>
      <c r="OU12" s="33">
        <v>6</v>
      </c>
      <c r="OV12" s="33"/>
      <c r="OW12" s="33"/>
      <c r="OX12" s="33"/>
      <c r="OY12" s="33"/>
      <c r="OZ12" s="34">
        <f t="shared" si="42"/>
        <v>21</v>
      </c>
      <c r="PA12" s="35"/>
      <c r="PB12" s="33">
        <v>2</v>
      </c>
      <c r="PC12" s="33">
        <v>1</v>
      </c>
      <c r="PD12" s="33"/>
      <c r="PE12" s="33"/>
      <c r="PF12" s="33"/>
      <c r="PG12" s="33"/>
      <c r="PH12" s="34">
        <f t="shared" si="43"/>
        <v>3</v>
      </c>
      <c r="PI12" s="35"/>
    </row>
    <row r="13" spans="1:425" ht="18" customHeight="1" outlineLevel="1">
      <c r="A13" s="30">
        <v>43985</v>
      </c>
      <c r="B13" s="31" t="s">
        <v>116</v>
      </c>
      <c r="C13" s="31" t="s">
        <v>97</v>
      </c>
      <c r="D13" s="31" t="s">
        <v>98</v>
      </c>
      <c r="E13" s="31" t="s">
        <v>156</v>
      </c>
      <c r="F13" s="32"/>
      <c r="G13" s="31" t="s">
        <v>121</v>
      </c>
      <c r="H13" s="32">
        <v>1</v>
      </c>
      <c r="I13" s="31" t="s">
        <v>136</v>
      </c>
      <c r="J13" s="33">
        <v>21</v>
      </c>
      <c r="K13" s="33">
        <v>7</v>
      </c>
      <c r="L13" s="33">
        <v>16</v>
      </c>
      <c r="M13" s="33">
        <v>2</v>
      </c>
      <c r="N13" s="33">
        <v>13</v>
      </c>
      <c r="O13" s="33">
        <v>13</v>
      </c>
      <c r="P13" s="34">
        <v>72</v>
      </c>
      <c r="Q13" s="35"/>
      <c r="R13" s="33"/>
      <c r="S13" s="33"/>
      <c r="T13" s="33"/>
      <c r="U13" s="33"/>
      <c r="V13" s="33"/>
      <c r="W13" s="33"/>
      <c r="X13" s="34">
        <f t="shared" si="52"/>
        <v>0</v>
      </c>
      <c r="Y13" s="35"/>
      <c r="Z13" s="33"/>
      <c r="AA13" s="33"/>
      <c r="AB13" s="33"/>
      <c r="AC13" s="33"/>
      <c r="AD13" s="33"/>
      <c r="AE13" s="33"/>
      <c r="AF13" s="34">
        <f t="shared" si="53"/>
        <v>0</v>
      </c>
      <c r="AG13" s="35"/>
      <c r="AH13" s="33"/>
      <c r="AI13" s="33"/>
      <c r="AJ13" s="33"/>
      <c r="AK13" s="33"/>
      <c r="AL13" s="33"/>
      <c r="AM13" s="33"/>
      <c r="AN13" s="34">
        <f t="shared" si="54"/>
        <v>0</v>
      </c>
      <c r="AO13" s="35"/>
      <c r="AP13" s="33"/>
      <c r="AQ13" s="33"/>
      <c r="AR13" s="33"/>
      <c r="AS13" s="33"/>
      <c r="AT13" s="33"/>
      <c r="AU13" s="33"/>
      <c r="AV13" s="34">
        <f t="shared" si="55"/>
        <v>0</v>
      </c>
      <c r="AW13" s="35"/>
      <c r="AX13" s="33"/>
      <c r="AY13" s="33"/>
      <c r="AZ13" s="33"/>
      <c r="BA13" s="33"/>
      <c r="BB13" s="33"/>
      <c r="BC13" s="33"/>
      <c r="BD13" s="34">
        <f t="shared" si="56"/>
        <v>0</v>
      </c>
      <c r="BE13" s="35"/>
      <c r="BF13" s="33">
        <v>5</v>
      </c>
      <c r="BG13" s="33">
        <v>3</v>
      </c>
      <c r="BH13" s="33">
        <v>5</v>
      </c>
      <c r="BI13" s="33"/>
      <c r="BJ13" s="33"/>
      <c r="BK13" s="33"/>
      <c r="BL13" s="34">
        <f t="shared" si="57"/>
        <v>13</v>
      </c>
      <c r="BM13" s="35"/>
      <c r="BN13" s="33"/>
      <c r="BO13" s="33"/>
      <c r="BP13" s="33"/>
      <c r="BQ13" s="33"/>
      <c r="BR13" s="33"/>
      <c r="BS13" s="33"/>
      <c r="BT13" s="34">
        <f t="shared" si="58"/>
        <v>0</v>
      </c>
      <c r="BU13" s="35"/>
      <c r="BV13" s="33">
        <v>2</v>
      </c>
      <c r="BW13" s="33"/>
      <c r="BX13" s="33"/>
      <c r="BY13" s="33"/>
      <c r="BZ13" s="33"/>
      <c r="CA13" s="33"/>
      <c r="CB13" s="34">
        <f t="shared" si="59"/>
        <v>2</v>
      </c>
      <c r="CC13" s="35"/>
      <c r="CD13" s="33"/>
      <c r="CE13" s="33"/>
      <c r="CF13" s="33"/>
      <c r="CG13" s="33"/>
      <c r="CH13" s="33"/>
      <c r="CI13" s="33"/>
      <c r="CJ13" s="34">
        <f t="shared" si="60"/>
        <v>0</v>
      </c>
      <c r="CK13" s="35"/>
      <c r="CL13" s="33"/>
      <c r="CM13" s="33"/>
      <c r="CN13" s="33"/>
      <c r="CO13" s="33"/>
      <c r="CP13" s="33"/>
      <c r="CQ13" s="33"/>
      <c r="CR13" s="34">
        <f t="shared" si="61"/>
        <v>0</v>
      </c>
      <c r="CS13" s="35"/>
      <c r="CT13" s="33"/>
      <c r="CU13" s="33"/>
      <c r="CV13" s="33"/>
      <c r="CW13" s="33"/>
      <c r="CX13" s="33"/>
      <c r="CY13" s="33"/>
      <c r="CZ13" s="34">
        <f t="shared" si="62"/>
        <v>0</v>
      </c>
      <c r="DA13" s="35"/>
      <c r="DB13" s="33"/>
      <c r="DC13" s="33"/>
      <c r="DD13" s="33"/>
      <c r="DE13" s="33"/>
      <c r="DF13" s="33"/>
      <c r="DG13" s="33"/>
      <c r="DH13" s="34">
        <f t="shared" si="63"/>
        <v>0</v>
      </c>
      <c r="DI13" s="35"/>
      <c r="DJ13" s="33"/>
      <c r="DK13" s="33"/>
      <c r="DL13" s="33"/>
      <c r="DM13" s="33"/>
      <c r="DN13" s="33"/>
      <c r="DO13" s="33"/>
      <c r="DP13" s="34">
        <f t="shared" si="64"/>
        <v>0</v>
      </c>
      <c r="DQ13" s="35"/>
      <c r="DR13" s="33"/>
      <c r="DS13" s="33"/>
      <c r="DT13" s="33"/>
      <c r="DU13" s="33"/>
      <c r="DV13" s="33"/>
      <c r="DW13" s="33"/>
      <c r="DX13" s="34">
        <f t="shared" si="65"/>
        <v>0</v>
      </c>
      <c r="DY13" s="35"/>
      <c r="DZ13" s="36"/>
      <c r="EA13" s="36"/>
      <c r="EB13" s="36"/>
      <c r="EC13" s="36"/>
      <c r="ED13" s="36"/>
      <c r="EE13" s="36"/>
      <c r="EF13" s="34">
        <f t="shared" si="93"/>
        <v>0</v>
      </c>
      <c r="EG13" s="35"/>
      <c r="EH13" s="33"/>
      <c r="EI13" s="33"/>
      <c r="EJ13" s="33"/>
      <c r="EK13" s="33"/>
      <c r="EL13" s="33"/>
      <c r="EM13" s="33"/>
      <c r="EN13" s="34">
        <f t="shared" si="66"/>
        <v>0</v>
      </c>
      <c r="EO13" s="35"/>
      <c r="EP13" s="33"/>
      <c r="EQ13" s="33"/>
      <c r="ER13" s="33"/>
      <c r="ES13" s="33"/>
      <c r="ET13" s="33"/>
      <c r="EU13" s="33"/>
      <c r="EV13" s="34">
        <f t="shared" si="46"/>
        <v>0</v>
      </c>
      <c r="EW13" s="35"/>
      <c r="EX13" s="33"/>
      <c r="EY13" s="33"/>
      <c r="EZ13" s="33"/>
      <c r="FA13" s="33"/>
      <c r="FB13" s="33"/>
      <c r="FC13" s="33"/>
      <c r="FD13" s="34">
        <f t="shared" si="47"/>
        <v>0</v>
      </c>
      <c r="FE13" s="35"/>
      <c r="FF13" s="33"/>
      <c r="FG13" s="33"/>
      <c r="FH13" s="33"/>
      <c r="FI13" s="33"/>
      <c r="FJ13" s="33"/>
      <c r="FK13" s="33"/>
      <c r="FL13" s="34">
        <f t="shared" si="48"/>
        <v>0</v>
      </c>
      <c r="FM13" s="35"/>
      <c r="FN13" s="33"/>
      <c r="FO13" s="33"/>
      <c r="FP13" s="33"/>
      <c r="FQ13" s="33"/>
      <c r="FR13" s="33"/>
      <c r="FS13" s="33"/>
      <c r="FT13" s="34">
        <f t="shared" si="49"/>
        <v>0</v>
      </c>
      <c r="FU13" s="35"/>
      <c r="FV13" s="33"/>
      <c r="FW13" s="33"/>
      <c r="FX13" s="33"/>
      <c r="FY13" s="33"/>
      <c r="FZ13" s="33"/>
      <c r="GA13" s="33"/>
      <c r="GB13" s="34">
        <f t="shared" si="50"/>
        <v>0</v>
      </c>
      <c r="GC13" s="35"/>
      <c r="GD13" s="33">
        <v>25</v>
      </c>
      <c r="GE13" s="33">
        <v>16</v>
      </c>
      <c r="GF13" s="33">
        <v>9</v>
      </c>
      <c r="GG13" s="33">
        <v>2</v>
      </c>
      <c r="GH13" s="33"/>
      <c r="GI13" s="33">
        <v>8</v>
      </c>
      <c r="GJ13" s="34">
        <f t="shared" si="67"/>
        <v>60</v>
      </c>
      <c r="GK13" s="35"/>
      <c r="GL13" s="33">
        <v>25</v>
      </c>
      <c r="GM13" s="33">
        <v>16</v>
      </c>
      <c r="GN13" s="33">
        <v>9</v>
      </c>
      <c r="GO13" s="33">
        <v>2</v>
      </c>
      <c r="GP13" s="33"/>
      <c r="GQ13" s="33">
        <v>8</v>
      </c>
      <c r="GR13" s="34">
        <f t="shared" si="68"/>
        <v>60</v>
      </c>
      <c r="GS13" s="35"/>
      <c r="GT13" s="33"/>
      <c r="GU13" s="33"/>
      <c r="GV13" s="33"/>
      <c r="GW13" s="33"/>
      <c r="GX13" s="33"/>
      <c r="GY13" s="33"/>
      <c r="GZ13" s="34">
        <f t="shared" si="69"/>
        <v>0</v>
      </c>
      <c r="HA13" s="35"/>
      <c r="HB13" s="33"/>
      <c r="HC13" s="33"/>
      <c r="HD13" s="33"/>
      <c r="HE13" s="33"/>
      <c r="HF13" s="33"/>
      <c r="HG13" s="33"/>
      <c r="HH13" s="34">
        <f t="shared" si="70"/>
        <v>0</v>
      </c>
      <c r="HI13" s="35"/>
      <c r="HJ13" s="33"/>
      <c r="HK13" s="33"/>
      <c r="HL13" s="33"/>
      <c r="HM13" s="33"/>
      <c r="HN13" s="33"/>
      <c r="HO13" s="33"/>
      <c r="HP13" s="34">
        <f t="shared" si="71"/>
        <v>0</v>
      </c>
      <c r="HQ13" s="35"/>
      <c r="HR13" s="33"/>
      <c r="HS13" s="33"/>
      <c r="HT13" s="33"/>
      <c r="HU13" s="33"/>
      <c r="HV13" s="33"/>
      <c r="HW13" s="33"/>
      <c r="HX13" s="34">
        <f t="shared" si="72"/>
        <v>0</v>
      </c>
      <c r="HY13" s="35"/>
      <c r="HZ13" s="33"/>
      <c r="IA13" s="33"/>
      <c r="IB13" s="33"/>
      <c r="IC13" s="33"/>
      <c r="ID13" s="33"/>
      <c r="IE13" s="33"/>
      <c r="IF13" s="34">
        <f t="shared" si="73"/>
        <v>0</v>
      </c>
      <c r="IG13" s="35"/>
      <c r="IH13" s="33"/>
      <c r="II13" s="33"/>
      <c r="IJ13" s="33"/>
      <c r="IK13" s="33"/>
      <c r="IL13" s="33"/>
      <c r="IM13" s="33"/>
      <c r="IN13" s="34">
        <f t="shared" si="74"/>
        <v>0</v>
      </c>
      <c r="IO13" s="35"/>
      <c r="IP13" s="33"/>
      <c r="IQ13" s="33"/>
      <c r="IR13" s="33"/>
      <c r="IS13" s="33"/>
      <c r="IT13" s="33"/>
      <c r="IU13" s="33"/>
      <c r="IV13" s="34">
        <f t="shared" si="75"/>
        <v>0</v>
      </c>
      <c r="IW13" s="35"/>
      <c r="IX13" s="33"/>
      <c r="IY13" s="33"/>
      <c r="IZ13" s="33"/>
      <c r="JA13" s="33"/>
      <c r="JB13" s="33"/>
      <c r="JC13" s="33"/>
      <c r="JD13" s="34">
        <f t="shared" si="76"/>
        <v>0</v>
      </c>
      <c r="JE13" s="35"/>
      <c r="JF13" s="33">
        <v>19</v>
      </c>
      <c r="JG13" s="33">
        <v>10</v>
      </c>
      <c r="JH13" s="33">
        <v>1</v>
      </c>
      <c r="JI13" s="33"/>
      <c r="JJ13" s="33"/>
      <c r="JK13" s="33"/>
      <c r="JL13" s="34">
        <f t="shared" si="77"/>
        <v>30</v>
      </c>
      <c r="JM13" s="35"/>
      <c r="JN13" s="33"/>
      <c r="JO13" s="33"/>
      <c r="JP13" s="33"/>
      <c r="JQ13" s="33"/>
      <c r="JR13" s="33"/>
      <c r="JS13" s="33"/>
      <c r="JT13" s="34">
        <f t="shared" si="78"/>
        <v>0</v>
      </c>
      <c r="JU13" s="35"/>
      <c r="JV13" s="33">
        <v>1</v>
      </c>
      <c r="JW13" s="33"/>
      <c r="JX13" s="33">
        <v>1</v>
      </c>
      <c r="JY13" s="33"/>
      <c r="JZ13" s="33"/>
      <c r="KA13" s="33"/>
      <c r="KB13" s="34">
        <f t="shared" si="79"/>
        <v>2</v>
      </c>
      <c r="KC13" s="35"/>
      <c r="KD13" s="33"/>
      <c r="KE13" s="33"/>
      <c r="KF13" s="33"/>
      <c r="KG13" s="33"/>
      <c r="KH13" s="33"/>
      <c r="KI13" s="33">
        <v>1</v>
      </c>
      <c r="KJ13" s="34">
        <f t="shared" si="80"/>
        <v>1</v>
      </c>
      <c r="KK13" s="35"/>
      <c r="KL13" s="33">
        <v>19</v>
      </c>
      <c r="KM13" s="33">
        <v>10</v>
      </c>
      <c r="KN13" s="33">
        <v>8</v>
      </c>
      <c r="KO13" s="33">
        <v>2</v>
      </c>
      <c r="KP13" s="33">
        <v>1</v>
      </c>
      <c r="KQ13" s="33"/>
      <c r="KR13" s="34">
        <f t="shared" si="81"/>
        <v>40</v>
      </c>
      <c r="KS13" s="35"/>
      <c r="KT13" s="33">
        <v>19</v>
      </c>
      <c r="KU13" s="33"/>
      <c r="KV13" s="33">
        <v>8</v>
      </c>
      <c r="KW13" s="33"/>
      <c r="KX13" s="33"/>
      <c r="KY13" s="33"/>
      <c r="KZ13" s="34">
        <f t="shared" si="82"/>
        <v>27</v>
      </c>
      <c r="LA13" s="35"/>
      <c r="LB13" s="33"/>
      <c r="LC13" s="33"/>
      <c r="LD13" s="33">
        <v>5</v>
      </c>
      <c r="LE13" s="33"/>
      <c r="LF13" s="33"/>
      <c r="LG13" s="33"/>
      <c r="LH13" s="34">
        <f t="shared" si="83"/>
        <v>5</v>
      </c>
      <c r="LI13" s="35"/>
      <c r="LJ13" s="33"/>
      <c r="LK13" s="33"/>
      <c r="LL13" s="33">
        <v>1</v>
      </c>
      <c r="LM13" s="33"/>
      <c r="LN13" s="33"/>
      <c r="LO13" s="33"/>
      <c r="LP13" s="34">
        <f t="shared" si="84"/>
        <v>1</v>
      </c>
      <c r="LQ13" s="35"/>
      <c r="LR13" s="33"/>
      <c r="LS13" s="33">
        <v>10</v>
      </c>
      <c r="LT13" s="33"/>
      <c r="LU13" s="33"/>
      <c r="LV13" s="33"/>
      <c r="LW13" s="33"/>
      <c r="LX13" s="34">
        <f t="shared" si="85"/>
        <v>10</v>
      </c>
      <c r="LY13" s="35"/>
      <c r="LZ13" s="33"/>
      <c r="MA13" s="33"/>
      <c r="MB13" s="33">
        <v>2</v>
      </c>
      <c r="MC13" s="33"/>
      <c r="MD13" s="33"/>
      <c r="ME13" s="33"/>
      <c r="MF13" s="34">
        <f t="shared" si="86"/>
        <v>2</v>
      </c>
      <c r="MG13" s="35"/>
      <c r="MH13" s="33"/>
      <c r="MI13" s="33"/>
      <c r="MJ13" s="33"/>
      <c r="MK13" s="33"/>
      <c r="ML13" s="33"/>
      <c r="MM13" s="33"/>
      <c r="MN13" s="34">
        <f t="shared" si="87"/>
        <v>0</v>
      </c>
      <c r="MO13" s="35"/>
      <c r="MP13" s="33"/>
      <c r="MQ13" s="33"/>
      <c r="MR13" s="33"/>
      <c r="MS13" s="33"/>
      <c r="MT13" s="33"/>
      <c r="MU13" s="33"/>
      <c r="MV13" s="34">
        <f t="shared" si="88"/>
        <v>0</v>
      </c>
      <c r="MW13" s="35"/>
      <c r="MX13" s="33"/>
      <c r="MY13" s="33"/>
      <c r="MZ13" s="33"/>
      <c r="NA13" s="33"/>
      <c r="NB13" s="33"/>
      <c r="NC13" s="33"/>
      <c r="ND13" s="34">
        <f t="shared" si="89"/>
        <v>0</v>
      </c>
      <c r="NE13" s="35"/>
      <c r="NF13" s="33"/>
      <c r="NG13" s="33"/>
      <c r="NH13" s="33"/>
      <c r="NI13" s="33"/>
      <c r="NJ13" s="33"/>
      <c r="NK13" s="33"/>
      <c r="NL13" s="34">
        <f t="shared" si="90"/>
        <v>0</v>
      </c>
      <c r="NM13" s="35"/>
      <c r="NN13" s="33"/>
      <c r="NO13" s="33"/>
      <c r="NP13" s="33"/>
      <c r="NQ13" s="33"/>
      <c r="NR13" s="33"/>
      <c r="NS13" s="33"/>
      <c r="NT13" s="34">
        <f t="shared" si="91"/>
        <v>0</v>
      </c>
      <c r="NU13" s="35"/>
      <c r="NV13" s="33"/>
      <c r="NW13" s="33"/>
      <c r="NX13" s="33"/>
      <c r="NY13" s="33"/>
      <c r="NZ13" s="33"/>
      <c r="OA13" s="33"/>
      <c r="OB13" s="34">
        <f t="shared" si="92"/>
        <v>0</v>
      </c>
      <c r="OC13" s="35"/>
      <c r="OD13" s="33"/>
      <c r="OE13" s="33"/>
      <c r="OF13" s="33"/>
      <c r="OG13" s="33"/>
      <c r="OH13" s="33"/>
      <c r="OI13" s="33"/>
      <c r="OJ13" s="34">
        <f t="shared" si="41"/>
        <v>0</v>
      </c>
      <c r="OK13" s="35"/>
      <c r="OL13" s="33">
        <v>9</v>
      </c>
      <c r="OM13" s="33">
        <v>4</v>
      </c>
      <c r="ON13" s="33">
        <v>6</v>
      </c>
      <c r="OO13" s="33"/>
      <c r="OP13" s="33"/>
      <c r="OQ13" s="33"/>
      <c r="OR13" s="34">
        <f t="shared" si="51"/>
        <v>19</v>
      </c>
      <c r="OS13" s="35"/>
      <c r="OT13" s="33">
        <v>1</v>
      </c>
      <c r="OU13" s="33">
        <v>4</v>
      </c>
      <c r="OV13" s="33"/>
      <c r="OW13" s="33"/>
      <c r="OX13" s="33"/>
      <c r="OY13" s="33"/>
      <c r="OZ13" s="34">
        <f t="shared" si="42"/>
        <v>5</v>
      </c>
      <c r="PA13" s="35"/>
      <c r="PB13" s="33">
        <v>1</v>
      </c>
      <c r="PC13" s="33">
        <v>1</v>
      </c>
      <c r="PD13" s="33"/>
      <c r="PE13" s="33"/>
      <c r="PF13" s="33"/>
      <c r="PG13" s="33"/>
      <c r="PH13" s="34">
        <f t="shared" si="43"/>
        <v>2</v>
      </c>
      <c r="PI13" s="35"/>
    </row>
    <row r="14" spans="1:425" ht="18" customHeight="1" outlineLevel="1">
      <c r="A14" s="30">
        <v>43986</v>
      </c>
      <c r="B14" s="31" t="s">
        <v>116</v>
      </c>
      <c r="C14" s="31" t="s">
        <v>97</v>
      </c>
      <c r="D14" s="31" t="s">
        <v>118</v>
      </c>
      <c r="E14" s="31" t="s">
        <v>118</v>
      </c>
      <c r="F14" s="32">
        <v>1</v>
      </c>
      <c r="G14" s="31" t="s">
        <v>122</v>
      </c>
      <c r="H14" s="32">
        <v>1</v>
      </c>
      <c r="I14" s="31" t="s">
        <v>123</v>
      </c>
      <c r="J14" s="33">
        <v>26</v>
      </c>
      <c r="K14" s="33">
        <v>6</v>
      </c>
      <c r="L14" s="33">
        <v>7</v>
      </c>
      <c r="M14" s="33">
        <v>3</v>
      </c>
      <c r="N14" s="33">
        <v>8</v>
      </c>
      <c r="O14" s="33">
        <v>15</v>
      </c>
      <c r="P14" s="34">
        <v>65</v>
      </c>
      <c r="Q14" s="35"/>
      <c r="R14" s="33"/>
      <c r="S14" s="33"/>
      <c r="T14" s="33"/>
      <c r="U14" s="33"/>
      <c r="V14" s="33"/>
      <c r="W14" s="33"/>
      <c r="X14" s="34">
        <f t="shared" si="52"/>
        <v>0</v>
      </c>
      <c r="Y14" s="35"/>
      <c r="Z14" s="33"/>
      <c r="AA14" s="33"/>
      <c r="AB14" s="33"/>
      <c r="AC14" s="33"/>
      <c r="AD14" s="33"/>
      <c r="AE14" s="33"/>
      <c r="AF14" s="34">
        <f t="shared" si="53"/>
        <v>0</v>
      </c>
      <c r="AG14" s="35"/>
      <c r="AH14" s="33"/>
      <c r="AI14" s="33"/>
      <c r="AJ14" s="33"/>
      <c r="AK14" s="33"/>
      <c r="AL14" s="33"/>
      <c r="AM14" s="33"/>
      <c r="AN14" s="34">
        <f t="shared" si="54"/>
        <v>0</v>
      </c>
      <c r="AO14" s="35"/>
      <c r="AP14" s="33"/>
      <c r="AQ14" s="33"/>
      <c r="AR14" s="33"/>
      <c r="AS14" s="33"/>
      <c r="AT14" s="33"/>
      <c r="AU14" s="33"/>
      <c r="AV14" s="34">
        <f t="shared" si="55"/>
        <v>0</v>
      </c>
      <c r="AW14" s="35"/>
      <c r="AX14" s="33"/>
      <c r="AY14" s="33"/>
      <c r="AZ14" s="33"/>
      <c r="BA14" s="33"/>
      <c r="BB14" s="33"/>
      <c r="BC14" s="33"/>
      <c r="BD14" s="34">
        <f t="shared" si="56"/>
        <v>0</v>
      </c>
      <c r="BE14" s="35"/>
      <c r="BF14" s="33">
        <v>4</v>
      </c>
      <c r="BG14" s="33">
        <v>5</v>
      </c>
      <c r="BH14" s="33">
        <v>8</v>
      </c>
      <c r="BI14" s="33"/>
      <c r="BJ14" s="33"/>
      <c r="BK14" s="33"/>
      <c r="BL14" s="34">
        <f t="shared" si="57"/>
        <v>17</v>
      </c>
      <c r="BM14" s="35"/>
      <c r="BN14" s="33"/>
      <c r="BO14" s="33"/>
      <c r="BP14" s="33"/>
      <c r="BQ14" s="33"/>
      <c r="BR14" s="33"/>
      <c r="BS14" s="33"/>
      <c r="BT14" s="34">
        <f t="shared" si="58"/>
        <v>0</v>
      </c>
      <c r="BU14" s="35"/>
      <c r="BV14" s="33"/>
      <c r="BW14" s="33"/>
      <c r="BX14" s="33"/>
      <c r="BY14" s="33"/>
      <c r="BZ14" s="33"/>
      <c r="CA14" s="33"/>
      <c r="CB14" s="34">
        <f t="shared" si="59"/>
        <v>0</v>
      </c>
      <c r="CC14" s="35"/>
      <c r="CD14" s="33"/>
      <c r="CE14" s="33"/>
      <c r="CF14" s="33"/>
      <c r="CG14" s="33"/>
      <c r="CH14" s="33"/>
      <c r="CI14" s="33"/>
      <c r="CJ14" s="34">
        <f t="shared" si="60"/>
        <v>0</v>
      </c>
      <c r="CK14" s="35"/>
      <c r="CL14" s="33"/>
      <c r="CM14" s="33"/>
      <c r="CN14" s="33"/>
      <c r="CO14" s="33"/>
      <c r="CP14" s="33"/>
      <c r="CQ14" s="33"/>
      <c r="CR14" s="34">
        <f t="shared" si="61"/>
        <v>0</v>
      </c>
      <c r="CS14" s="35"/>
      <c r="CT14" s="33"/>
      <c r="CU14" s="33"/>
      <c r="CV14" s="33"/>
      <c r="CW14" s="33"/>
      <c r="CX14" s="33"/>
      <c r="CY14" s="33"/>
      <c r="CZ14" s="34">
        <f t="shared" si="62"/>
        <v>0</v>
      </c>
      <c r="DA14" s="35"/>
      <c r="DB14" s="33"/>
      <c r="DC14" s="33"/>
      <c r="DD14" s="33"/>
      <c r="DE14" s="33"/>
      <c r="DF14" s="33"/>
      <c r="DG14" s="33"/>
      <c r="DH14" s="34">
        <f t="shared" si="63"/>
        <v>0</v>
      </c>
      <c r="DI14" s="35"/>
      <c r="DJ14" s="33"/>
      <c r="DK14" s="33"/>
      <c r="DL14" s="33"/>
      <c r="DM14" s="33"/>
      <c r="DN14" s="33"/>
      <c r="DO14" s="33"/>
      <c r="DP14" s="34">
        <f t="shared" si="64"/>
        <v>0</v>
      </c>
      <c r="DQ14" s="35"/>
      <c r="DR14" s="33"/>
      <c r="DS14" s="33"/>
      <c r="DT14" s="33"/>
      <c r="DU14" s="33"/>
      <c r="DV14" s="33"/>
      <c r="DW14" s="33"/>
      <c r="DX14" s="34">
        <f t="shared" si="65"/>
        <v>0</v>
      </c>
      <c r="DY14" s="35"/>
      <c r="DZ14" s="36"/>
      <c r="EA14" s="36"/>
      <c r="EB14" s="36"/>
      <c r="EC14" s="36"/>
      <c r="ED14" s="36"/>
      <c r="EE14" s="36"/>
      <c r="EF14" s="34">
        <f t="shared" si="93"/>
        <v>0</v>
      </c>
      <c r="EG14" s="35"/>
      <c r="EH14" s="33"/>
      <c r="EI14" s="33"/>
      <c r="EJ14" s="33"/>
      <c r="EK14" s="33"/>
      <c r="EL14" s="33"/>
      <c r="EM14" s="33"/>
      <c r="EN14" s="34">
        <f t="shared" si="66"/>
        <v>0</v>
      </c>
      <c r="EO14" s="35"/>
      <c r="EP14" s="33"/>
      <c r="EQ14" s="33"/>
      <c r="ER14" s="33"/>
      <c r="ES14" s="33"/>
      <c r="ET14" s="33"/>
      <c r="EU14" s="33"/>
      <c r="EV14" s="34">
        <f t="shared" si="46"/>
        <v>0</v>
      </c>
      <c r="EW14" s="35"/>
      <c r="EX14" s="33"/>
      <c r="EY14" s="33"/>
      <c r="EZ14" s="33"/>
      <c r="FA14" s="33"/>
      <c r="FB14" s="33"/>
      <c r="FC14" s="33"/>
      <c r="FD14" s="34">
        <f t="shared" si="47"/>
        <v>0</v>
      </c>
      <c r="FE14" s="35"/>
      <c r="FF14" s="33"/>
      <c r="FG14" s="33"/>
      <c r="FH14" s="33"/>
      <c r="FI14" s="33"/>
      <c r="FJ14" s="33"/>
      <c r="FK14" s="33"/>
      <c r="FL14" s="34">
        <f t="shared" si="48"/>
        <v>0</v>
      </c>
      <c r="FM14" s="35"/>
      <c r="FN14" s="33"/>
      <c r="FO14" s="33"/>
      <c r="FP14" s="33"/>
      <c r="FQ14" s="33"/>
      <c r="FR14" s="33"/>
      <c r="FS14" s="33"/>
      <c r="FT14" s="34">
        <f t="shared" si="49"/>
        <v>0</v>
      </c>
      <c r="FU14" s="35"/>
      <c r="FV14" s="33"/>
      <c r="FW14" s="33"/>
      <c r="FX14" s="33"/>
      <c r="FY14" s="33"/>
      <c r="FZ14" s="33"/>
      <c r="GA14" s="33"/>
      <c r="GB14" s="34">
        <f t="shared" si="50"/>
        <v>0</v>
      </c>
      <c r="GC14" s="35"/>
      <c r="GD14" s="33">
        <v>23</v>
      </c>
      <c r="GE14" s="33">
        <v>1</v>
      </c>
      <c r="GF14" s="33">
        <v>4</v>
      </c>
      <c r="GG14" s="33">
        <v>2</v>
      </c>
      <c r="GH14" s="33">
        <v>9</v>
      </c>
      <c r="GI14" s="33">
        <v>8</v>
      </c>
      <c r="GJ14" s="34">
        <f t="shared" si="67"/>
        <v>47</v>
      </c>
      <c r="GK14" s="35"/>
      <c r="GL14" s="33"/>
      <c r="GM14" s="33"/>
      <c r="GN14" s="33">
        <v>2</v>
      </c>
      <c r="GO14" s="33"/>
      <c r="GP14" s="33"/>
      <c r="GQ14" s="33"/>
      <c r="GR14" s="34">
        <f t="shared" si="68"/>
        <v>2</v>
      </c>
      <c r="GS14" s="35"/>
      <c r="GT14" s="33"/>
      <c r="GU14" s="33"/>
      <c r="GV14" s="33"/>
      <c r="GW14" s="33"/>
      <c r="GX14" s="33"/>
      <c r="GY14" s="33"/>
      <c r="GZ14" s="34">
        <f t="shared" si="69"/>
        <v>0</v>
      </c>
      <c r="HA14" s="35"/>
      <c r="HB14" s="33"/>
      <c r="HC14" s="33"/>
      <c r="HD14" s="33"/>
      <c r="HE14" s="33"/>
      <c r="HF14" s="33"/>
      <c r="HG14" s="33"/>
      <c r="HH14" s="34">
        <f t="shared" si="70"/>
        <v>0</v>
      </c>
      <c r="HI14" s="35"/>
      <c r="HJ14" s="33"/>
      <c r="HK14" s="33"/>
      <c r="HL14" s="33"/>
      <c r="HM14" s="33"/>
      <c r="HN14" s="33"/>
      <c r="HO14" s="33"/>
      <c r="HP14" s="34">
        <f t="shared" si="71"/>
        <v>0</v>
      </c>
      <c r="HQ14" s="35"/>
      <c r="HR14" s="33"/>
      <c r="HS14" s="33"/>
      <c r="HT14" s="33"/>
      <c r="HU14" s="33"/>
      <c r="HV14" s="33"/>
      <c r="HW14" s="33"/>
      <c r="HX14" s="34">
        <f t="shared" si="72"/>
        <v>0</v>
      </c>
      <c r="HY14" s="35"/>
      <c r="HZ14" s="33"/>
      <c r="IA14" s="33"/>
      <c r="IB14" s="33"/>
      <c r="IC14" s="33"/>
      <c r="ID14" s="33"/>
      <c r="IE14" s="33"/>
      <c r="IF14" s="34">
        <f t="shared" si="73"/>
        <v>0</v>
      </c>
      <c r="IG14" s="35"/>
      <c r="IH14" s="33"/>
      <c r="II14" s="33"/>
      <c r="IJ14" s="33"/>
      <c r="IK14" s="33"/>
      <c r="IL14" s="33"/>
      <c r="IM14" s="33"/>
      <c r="IN14" s="34">
        <f t="shared" si="74"/>
        <v>0</v>
      </c>
      <c r="IO14" s="35"/>
      <c r="IP14" s="33"/>
      <c r="IQ14" s="33"/>
      <c r="IR14" s="33"/>
      <c r="IS14" s="33"/>
      <c r="IT14" s="33"/>
      <c r="IU14" s="33"/>
      <c r="IV14" s="34">
        <f t="shared" si="75"/>
        <v>0</v>
      </c>
      <c r="IW14" s="35"/>
      <c r="IX14" s="33"/>
      <c r="IY14" s="33"/>
      <c r="IZ14" s="33"/>
      <c r="JA14" s="33"/>
      <c r="JB14" s="33"/>
      <c r="JC14" s="33"/>
      <c r="JD14" s="34">
        <f t="shared" si="76"/>
        <v>0</v>
      </c>
      <c r="JE14" s="35"/>
      <c r="JF14" s="33"/>
      <c r="JG14" s="33"/>
      <c r="JH14" s="33"/>
      <c r="JI14" s="33"/>
      <c r="JJ14" s="33"/>
      <c r="JK14" s="33"/>
      <c r="JL14" s="34">
        <f t="shared" si="77"/>
        <v>0</v>
      </c>
      <c r="JM14" s="35"/>
      <c r="JN14" s="33"/>
      <c r="JO14" s="33"/>
      <c r="JP14" s="33"/>
      <c r="JQ14" s="33"/>
      <c r="JR14" s="33"/>
      <c r="JS14" s="33"/>
      <c r="JT14" s="34">
        <f t="shared" si="78"/>
        <v>0</v>
      </c>
      <c r="JU14" s="35"/>
      <c r="JV14" s="33"/>
      <c r="JW14" s="33"/>
      <c r="JX14" s="33"/>
      <c r="JY14" s="33"/>
      <c r="JZ14" s="33"/>
      <c r="KA14" s="33"/>
      <c r="KB14" s="34">
        <f t="shared" si="79"/>
        <v>0</v>
      </c>
      <c r="KC14" s="35"/>
      <c r="KD14" s="33"/>
      <c r="KE14" s="33"/>
      <c r="KF14" s="33"/>
      <c r="KG14" s="33"/>
      <c r="KH14" s="33"/>
      <c r="KI14" s="33"/>
      <c r="KJ14" s="34">
        <f t="shared" si="80"/>
        <v>0</v>
      </c>
      <c r="KK14" s="35"/>
      <c r="KL14" s="33"/>
      <c r="KM14" s="33"/>
      <c r="KN14" s="33"/>
      <c r="KO14" s="33"/>
      <c r="KP14" s="33"/>
      <c r="KQ14" s="33"/>
      <c r="KR14" s="34">
        <f t="shared" si="81"/>
        <v>0</v>
      </c>
      <c r="KS14" s="35"/>
      <c r="KT14" s="33"/>
      <c r="KU14" s="33"/>
      <c r="KV14" s="33"/>
      <c r="KW14" s="33"/>
      <c r="KX14" s="33"/>
      <c r="KY14" s="33"/>
      <c r="KZ14" s="34">
        <f t="shared" si="82"/>
        <v>0</v>
      </c>
      <c r="LA14" s="35"/>
      <c r="LB14" s="33"/>
      <c r="LC14" s="33"/>
      <c r="LD14" s="33"/>
      <c r="LE14" s="33"/>
      <c r="LF14" s="33"/>
      <c r="LG14" s="33"/>
      <c r="LH14" s="34">
        <f t="shared" si="83"/>
        <v>0</v>
      </c>
      <c r="LI14" s="35"/>
      <c r="LJ14" s="33">
        <v>1</v>
      </c>
      <c r="LK14" s="33"/>
      <c r="LL14" s="33"/>
      <c r="LM14" s="33"/>
      <c r="LN14" s="33"/>
      <c r="LO14" s="33"/>
      <c r="LP14" s="34">
        <f t="shared" si="84"/>
        <v>1</v>
      </c>
      <c r="LQ14" s="35"/>
      <c r="LR14" s="33"/>
      <c r="LS14" s="33"/>
      <c r="LT14" s="33"/>
      <c r="LU14" s="33"/>
      <c r="LV14" s="33"/>
      <c r="LW14" s="33"/>
      <c r="LX14" s="34">
        <f t="shared" si="85"/>
        <v>0</v>
      </c>
      <c r="LY14" s="35"/>
      <c r="LZ14" s="33"/>
      <c r="MA14" s="33"/>
      <c r="MB14" s="33"/>
      <c r="MC14" s="33"/>
      <c r="MD14" s="33"/>
      <c r="ME14" s="33"/>
      <c r="MF14" s="34">
        <f t="shared" si="86"/>
        <v>0</v>
      </c>
      <c r="MG14" s="35"/>
      <c r="MH14" s="33"/>
      <c r="MI14" s="33"/>
      <c r="MJ14" s="33"/>
      <c r="MK14" s="33"/>
      <c r="ML14" s="33"/>
      <c r="MM14" s="33"/>
      <c r="MN14" s="34">
        <f t="shared" si="87"/>
        <v>0</v>
      </c>
      <c r="MO14" s="35"/>
      <c r="MP14" s="33"/>
      <c r="MQ14" s="33"/>
      <c r="MR14" s="33"/>
      <c r="MS14" s="33"/>
      <c r="MT14" s="33"/>
      <c r="MU14" s="33"/>
      <c r="MV14" s="34">
        <f t="shared" si="88"/>
        <v>0</v>
      </c>
      <c r="MW14" s="35"/>
      <c r="MX14" s="33"/>
      <c r="MY14" s="33"/>
      <c r="MZ14" s="33"/>
      <c r="NA14" s="33"/>
      <c r="NB14" s="33"/>
      <c r="NC14" s="33"/>
      <c r="ND14" s="34">
        <f t="shared" si="89"/>
        <v>0</v>
      </c>
      <c r="NE14" s="35"/>
      <c r="NF14" s="33"/>
      <c r="NG14" s="33"/>
      <c r="NH14" s="33"/>
      <c r="NI14" s="33"/>
      <c r="NJ14" s="33"/>
      <c r="NK14" s="33"/>
      <c r="NL14" s="34">
        <f t="shared" si="90"/>
        <v>0</v>
      </c>
      <c r="NM14" s="35"/>
      <c r="NN14" s="33"/>
      <c r="NO14" s="33"/>
      <c r="NP14" s="33"/>
      <c r="NQ14" s="33"/>
      <c r="NR14" s="33"/>
      <c r="NS14" s="33"/>
      <c r="NT14" s="34">
        <f t="shared" si="91"/>
        <v>0</v>
      </c>
      <c r="NU14" s="35"/>
      <c r="NV14" s="33"/>
      <c r="NW14" s="33"/>
      <c r="NX14" s="33"/>
      <c r="NY14" s="33"/>
      <c r="NZ14" s="33"/>
      <c r="OA14" s="33"/>
      <c r="OB14" s="34">
        <f t="shared" si="92"/>
        <v>0</v>
      </c>
      <c r="OC14" s="35"/>
      <c r="OD14" s="33"/>
      <c r="OE14" s="33"/>
      <c r="OF14" s="33"/>
      <c r="OG14" s="33"/>
      <c r="OH14" s="33"/>
      <c r="OI14" s="33"/>
      <c r="OJ14" s="34">
        <f t="shared" si="41"/>
        <v>0</v>
      </c>
      <c r="OK14" s="35"/>
      <c r="OL14" s="33">
        <v>4</v>
      </c>
      <c r="OM14" s="33">
        <v>8</v>
      </c>
      <c r="ON14" s="33">
        <v>3</v>
      </c>
      <c r="OO14" s="33"/>
      <c r="OP14" s="33"/>
      <c r="OQ14" s="33"/>
      <c r="OR14" s="34">
        <f t="shared" si="51"/>
        <v>15</v>
      </c>
      <c r="OS14" s="35"/>
      <c r="OT14" s="33">
        <v>16</v>
      </c>
      <c r="OU14" s="33">
        <v>2</v>
      </c>
      <c r="OV14" s="33"/>
      <c r="OW14" s="33"/>
      <c r="OX14" s="33"/>
      <c r="OY14" s="33"/>
      <c r="OZ14" s="34">
        <f t="shared" si="42"/>
        <v>18</v>
      </c>
      <c r="PA14" s="35"/>
      <c r="PB14" s="33">
        <v>1</v>
      </c>
      <c r="PC14" s="33">
        <v>1</v>
      </c>
      <c r="PD14" s="33"/>
      <c r="PE14" s="33"/>
      <c r="PF14" s="33"/>
      <c r="PG14" s="33"/>
      <c r="PH14" s="34">
        <f t="shared" si="43"/>
        <v>2</v>
      </c>
      <c r="PI14" s="35"/>
    </row>
    <row r="15" spans="1:425" ht="18" customHeight="1" outlineLevel="1">
      <c r="A15" s="30">
        <v>43987</v>
      </c>
      <c r="B15" s="31" t="s">
        <v>116</v>
      </c>
      <c r="C15" s="31" t="s">
        <v>97</v>
      </c>
      <c r="D15" s="31" t="s">
        <v>118</v>
      </c>
      <c r="E15" s="31" t="s">
        <v>118</v>
      </c>
      <c r="F15" s="32"/>
      <c r="G15" s="31" t="s">
        <v>124</v>
      </c>
      <c r="H15" s="32">
        <v>1</v>
      </c>
      <c r="I15" s="31" t="s">
        <v>136</v>
      </c>
      <c r="J15" s="33">
        <v>13</v>
      </c>
      <c r="K15" s="33">
        <v>6</v>
      </c>
      <c r="L15" s="33">
        <v>3</v>
      </c>
      <c r="M15" s="33">
        <v>2</v>
      </c>
      <c r="N15" s="33">
        <v>13</v>
      </c>
      <c r="O15" s="33">
        <v>11</v>
      </c>
      <c r="P15" s="34">
        <v>48</v>
      </c>
      <c r="Q15" s="35"/>
      <c r="R15" s="33"/>
      <c r="S15" s="33"/>
      <c r="T15" s="33"/>
      <c r="U15" s="33"/>
      <c r="V15" s="33"/>
      <c r="W15" s="33"/>
      <c r="X15" s="34">
        <f t="shared" si="52"/>
        <v>0</v>
      </c>
      <c r="Y15" s="35"/>
      <c r="Z15" s="33"/>
      <c r="AA15" s="33"/>
      <c r="AB15" s="33"/>
      <c r="AC15" s="33"/>
      <c r="AD15" s="33"/>
      <c r="AE15" s="33"/>
      <c r="AF15" s="34">
        <f t="shared" si="53"/>
        <v>0</v>
      </c>
      <c r="AG15" s="35"/>
      <c r="AH15" s="33"/>
      <c r="AI15" s="33"/>
      <c r="AJ15" s="33"/>
      <c r="AK15" s="33"/>
      <c r="AL15" s="33"/>
      <c r="AM15" s="33"/>
      <c r="AN15" s="34">
        <f t="shared" si="54"/>
        <v>0</v>
      </c>
      <c r="AO15" s="35"/>
      <c r="AP15" s="33"/>
      <c r="AQ15" s="33"/>
      <c r="AR15" s="33"/>
      <c r="AS15" s="33"/>
      <c r="AT15" s="33"/>
      <c r="AU15" s="33"/>
      <c r="AV15" s="34">
        <f t="shared" si="55"/>
        <v>0</v>
      </c>
      <c r="AW15" s="35"/>
      <c r="AX15" s="33"/>
      <c r="AY15" s="33"/>
      <c r="AZ15" s="33"/>
      <c r="BA15" s="33"/>
      <c r="BB15" s="33"/>
      <c r="BC15" s="33"/>
      <c r="BD15" s="34">
        <f t="shared" si="56"/>
        <v>0</v>
      </c>
      <c r="BE15" s="35"/>
      <c r="BF15" s="33">
        <v>6</v>
      </c>
      <c r="BG15" s="33">
        <v>4</v>
      </c>
      <c r="BH15" s="33">
        <v>6</v>
      </c>
      <c r="BI15" s="33"/>
      <c r="BJ15" s="33"/>
      <c r="BK15" s="33"/>
      <c r="BL15" s="34">
        <f t="shared" si="57"/>
        <v>16</v>
      </c>
      <c r="BM15" s="35"/>
      <c r="BN15" s="33"/>
      <c r="BO15" s="33"/>
      <c r="BP15" s="33"/>
      <c r="BQ15" s="33"/>
      <c r="BR15" s="33"/>
      <c r="BS15" s="33"/>
      <c r="BT15" s="34">
        <f t="shared" si="58"/>
        <v>0</v>
      </c>
      <c r="BU15" s="35"/>
      <c r="BV15" s="33"/>
      <c r="BW15" s="33"/>
      <c r="BX15" s="33"/>
      <c r="BY15" s="33"/>
      <c r="BZ15" s="33"/>
      <c r="CA15" s="33"/>
      <c r="CB15" s="34">
        <f t="shared" si="59"/>
        <v>0</v>
      </c>
      <c r="CC15" s="35"/>
      <c r="CD15" s="33">
        <v>6</v>
      </c>
      <c r="CE15" s="33"/>
      <c r="CF15" s="33"/>
      <c r="CG15" s="33"/>
      <c r="CH15" s="33"/>
      <c r="CI15" s="33"/>
      <c r="CJ15" s="34">
        <f t="shared" si="60"/>
        <v>6</v>
      </c>
      <c r="CK15" s="35"/>
      <c r="CL15" s="33"/>
      <c r="CM15" s="33"/>
      <c r="CN15" s="33"/>
      <c r="CO15" s="33"/>
      <c r="CP15" s="33"/>
      <c r="CQ15" s="33"/>
      <c r="CR15" s="34">
        <f t="shared" si="61"/>
        <v>0</v>
      </c>
      <c r="CS15" s="35"/>
      <c r="CT15" s="33"/>
      <c r="CU15" s="33"/>
      <c r="CV15" s="33"/>
      <c r="CW15" s="33"/>
      <c r="CX15" s="33"/>
      <c r="CY15" s="33"/>
      <c r="CZ15" s="34">
        <f t="shared" si="62"/>
        <v>0</v>
      </c>
      <c r="DA15" s="35"/>
      <c r="DB15" s="33"/>
      <c r="DC15" s="33"/>
      <c r="DD15" s="33"/>
      <c r="DE15" s="33"/>
      <c r="DF15" s="33"/>
      <c r="DG15" s="33"/>
      <c r="DH15" s="34">
        <f t="shared" si="63"/>
        <v>0</v>
      </c>
      <c r="DI15" s="35"/>
      <c r="DJ15" s="33"/>
      <c r="DK15" s="33"/>
      <c r="DL15" s="33"/>
      <c r="DM15" s="33"/>
      <c r="DN15" s="33"/>
      <c r="DO15" s="33"/>
      <c r="DP15" s="34">
        <f t="shared" si="64"/>
        <v>0</v>
      </c>
      <c r="DQ15" s="35"/>
      <c r="DR15" s="33"/>
      <c r="DS15" s="33"/>
      <c r="DT15" s="33"/>
      <c r="DU15" s="33"/>
      <c r="DV15" s="33"/>
      <c r="DW15" s="33"/>
      <c r="DX15" s="34">
        <f t="shared" si="65"/>
        <v>0</v>
      </c>
      <c r="DY15" s="35"/>
      <c r="DZ15" s="36"/>
      <c r="EA15" s="36"/>
      <c r="EB15" s="36"/>
      <c r="EC15" s="36"/>
      <c r="ED15" s="36"/>
      <c r="EE15" s="36"/>
      <c r="EF15" s="34">
        <f t="shared" si="93"/>
        <v>0</v>
      </c>
      <c r="EG15" s="35"/>
      <c r="EH15" s="33"/>
      <c r="EI15" s="33"/>
      <c r="EJ15" s="33"/>
      <c r="EK15" s="33"/>
      <c r="EL15" s="33"/>
      <c r="EM15" s="33"/>
      <c r="EN15" s="34">
        <f t="shared" si="66"/>
        <v>0</v>
      </c>
      <c r="EO15" s="35"/>
      <c r="EP15" s="33"/>
      <c r="EQ15" s="33"/>
      <c r="ER15" s="33"/>
      <c r="ES15" s="33"/>
      <c r="ET15" s="33"/>
      <c r="EU15" s="33"/>
      <c r="EV15" s="34">
        <f t="shared" si="46"/>
        <v>0</v>
      </c>
      <c r="EW15" s="35"/>
      <c r="EX15" s="33"/>
      <c r="EY15" s="33"/>
      <c r="EZ15" s="33"/>
      <c r="FA15" s="33"/>
      <c r="FB15" s="33"/>
      <c r="FC15" s="33"/>
      <c r="FD15" s="34">
        <f t="shared" si="47"/>
        <v>0</v>
      </c>
      <c r="FE15" s="35"/>
      <c r="FF15" s="33"/>
      <c r="FG15" s="33"/>
      <c r="FH15" s="33"/>
      <c r="FI15" s="33"/>
      <c r="FJ15" s="33"/>
      <c r="FK15" s="33"/>
      <c r="FL15" s="34">
        <f t="shared" si="48"/>
        <v>0</v>
      </c>
      <c r="FM15" s="35"/>
      <c r="FN15" s="33"/>
      <c r="FO15" s="33"/>
      <c r="FP15" s="33"/>
      <c r="FQ15" s="33"/>
      <c r="FR15" s="33"/>
      <c r="FS15" s="33"/>
      <c r="FT15" s="34">
        <f t="shared" si="49"/>
        <v>0</v>
      </c>
      <c r="FU15" s="35"/>
      <c r="FV15" s="33"/>
      <c r="FW15" s="33"/>
      <c r="FX15" s="33"/>
      <c r="FY15" s="33"/>
      <c r="FZ15" s="33"/>
      <c r="GA15" s="33"/>
      <c r="GB15" s="34">
        <f t="shared" si="50"/>
        <v>0</v>
      </c>
      <c r="GC15" s="35"/>
      <c r="GD15" s="33">
        <v>4</v>
      </c>
      <c r="GE15" s="33">
        <v>1</v>
      </c>
      <c r="GF15" s="33">
        <v>4</v>
      </c>
      <c r="GG15" s="33">
        <v>6</v>
      </c>
      <c r="GH15" s="33">
        <v>13</v>
      </c>
      <c r="GI15" s="33">
        <v>10</v>
      </c>
      <c r="GJ15" s="34">
        <f t="shared" si="67"/>
        <v>38</v>
      </c>
      <c r="GK15" s="35"/>
      <c r="GL15" s="33"/>
      <c r="GM15" s="33"/>
      <c r="GN15" s="33">
        <v>132</v>
      </c>
      <c r="GO15" s="33">
        <v>132</v>
      </c>
      <c r="GP15" s="33"/>
      <c r="GQ15" s="33"/>
      <c r="GR15" s="34">
        <f t="shared" si="68"/>
        <v>264</v>
      </c>
      <c r="GS15" s="35"/>
      <c r="GT15" s="33"/>
      <c r="GU15" s="33"/>
      <c r="GV15" s="33"/>
      <c r="GW15" s="33"/>
      <c r="GX15" s="33"/>
      <c r="GY15" s="33"/>
      <c r="GZ15" s="34">
        <f t="shared" si="69"/>
        <v>0</v>
      </c>
      <c r="HA15" s="35"/>
      <c r="HB15" s="33"/>
      <c r="HC15" s="33"/>
      <c r="HD15" s="33"/>
      <c r="HE15" s="33"/>
      <c r="HF15" s="33"/>
      <c r="HG15" s="33"/>
      <c r="HH15" s="34">
        <f t="shared" si="70"/>
        <v>0</v>
      </c>
      <c r="HI15" s="35"/>
      <c r="HJ15" s="33"/>
      <c r="HK15" s="33"/>
      <c r="HL15" s="33"/>
      <c r="HM15" s="33"/>
      <c r="HN15" s="33"/>
      <c r="HO15" s="33"/>
      <c r="HP15" s="34">
        <f t="shared" si="71"/>
        <v>0</v>
      </c>
      <c r="HQ15" s="35"/>
      <c r="HR15" s="33"/>
      <c r="HS15" s="33"/>
      <c r="HT15" s="33"/>
      <c r="HU15" s="33"/>
      <c r="HV15" s="33"/>
      <c r="HW15" s="33"/>
      <c r="HX15" s="34">
        <f t="shared" si="72"/>
        <v>0</v>
      </c>
      <c r="HY15" s="35"/>
      <c r="HZ15" s="33"/>
      <c r="IA15" s="33"/>
      <c r="IB15" s="33"/>
      <c r="IC15" s="33"/>
      <c r="ID15" s="33"/>
      <c r="IE15" s="33"/>
      <c r="IF15" s="34">
        <f t="shared" si="73"/>
        <v>0</v>
      </c>
      <c r="IG15" s="35"/>
      <c r="IH15" s="33"/>
      <c r="II15" s="33"/>
      <c r="IJ15" s="33"/>
      <c r="IK15" s="33"/>
      <c r="IL15" s="33"/>
      <c r="IM15" s="33"/>
      <c r="IN15" s="34">
        <f t="shared" si="74"/>
        <v>0</v>
      </c>
      <c r="IO15" s="35"/>
      <c r="IP15" s="33"/>
      <c r="IQ15" s="33"/>
      <c r="IR15" s="33"/>
      <c r="IS15" s="33"/>
      <c r="IT15" s="33"/>
      <c r="IU15" s="33"/>
      <c r="IV15" s="34">
        <f t="shared" si="75"/>
        <v>0</v>
      </c>
      <c r="IW15" s="35"/>
      <c r="IX15" s="33"/>
      <c r="IY15" s="33"/>
      <c r="IZ15" s="33"/>
      <c r="JA15" s="33"/>
      <c r="JB15" s="33"/>
      <c r="JC15" s="33"/>
      <c r="JD15" s="34">
        <f t="shared" si="76"/>
        <v>0</v>
      </c>
      <c r="JE15" s="35"/>
      <c r="JF15" s="33"/>
      <c r="JG15" s="33"/>
      <c r="JH15" s="33"/>
      <c r="JI15" s="33"/>
      <c r="JJ15" s="33"/>
      <c r="JK15" s="33"/>
      <c r="JL15" s="34">
        <f t="shared" si="77"/>
        <v>0</v>
      </c>
      <c r="JM15" s="35"/>
      <c r="JN15" s="33"/>
      <c r="JO15" s="33"/>
      <c r="JP15" s="33"/>
      <c r="JQ15" s="33"/>
      <c r="JR15" s="33"/>
      <c r="JS15" s="33"/>
      <c r="JT15" s="34">
        <f t="shared" si="78"/>
        <v>0</v>
      </c>
      <c r="JU15" s="35"/>
      <c r="JV15" s="33"/>
      <c r="JW15" s="33"/>
      <c r="JX15" s="33"/>
      <c r="JY15" s="33"/>
      <c r="JZ15" s="33"/>
      <c r="KA15" s="33"/>
      <c r="KB15" s="34">
        <f t="shared" si="79"/>
        <v>0</v>
      </c>
      <c r="KC15" s="35"/>
      <c r="KD15" s="33"/>
      <c r="KE15" s="33"/>
      <c r="KF15" s="33"/>
      <c r="KG15" s="33"/>
      <c r="KH15" s="33"/>
      <c r="KI15" s="33"/>
      <c r="KJ15" s="34">
        <f t="shared" si="80"/>
        <v>0</v>
      </c>
      <c r="KK15" s="35"/>
      <c r="KL15" s="33"/>
      <c r="KM15" s="33"/>
      <c r="KN15" s="33"/>
      <c r="KO15" s="33"/>
      <c r="KP15" s="33"/>
      <c r="KQ15" s="33"/>
      <c r="KR15" s="34">
        <f t="shared" si="81"/>
        <v>0</v>
      </c>
      <c r="KS15" s="35"/>
      <c r="KT15" s="33"/>
      <c r="KU15" s="33"/>
      <c r="KV15" s="33"/>
      <c r="KW15" s="33"/>
      <c r="KX15" s="33"/>
      <c r="KY15" s="33"/>
      <c r="KZ15" s="34">
        <f t="shared" si="82"/>
        <v>0</v>
      </c>
      <c r="LA15" s="35"/>
      <c r="LB15" s="33"/>
      <c r="LC15" s="33"/>
      <c r="LD15" s="33"/>
      <c r="LE15" s="33"/>
      <c r="LF15" s="33"/>
      <c r="LG15" s="33"/>
      <c r="LH15" s="34">
        <f t="shared" si="83"/>
        <v>0</v>
      </c>
      <c r="LI15" s="35"/>
      <c r="LJ15" s="33">
        <v>1</v>
      </c>
      <c r="LK15" s="33"/>
      <c r="LL15" s="33"/>
      <c r="LM15" s="33"/>
      <c r="LN15" s="33"/>
      <c r="LO15" s="33"/>
      <c r="LP15" s="34">
        <f t="shared" si="84"/>
        <v>1</v>
      </c>
      <c r="LQ15" s="35"/>
      <c r="LR15" s="33"/>
      <c r="LS15" s="33">
        <v>1</v>
      </c>
      <c r="LT15" s="33"/>
      <c r="LU15" s="33"/>
      <c r="LV15" s="33"/>
      <c r="LW15" s="33"/>
      <c r="LX15" s="34">
        <f t="shared" si="85"/>
        <v>1</v>
      </c>
      <c r="LY15" s="35"/>
      <c r="LZ15" s="33"/>
      <c r="MA15" s="33"/>
      <c r="MB15" s="33"/>
      <c r="MC15" s="33"/>
      <c r="MD15" s="33"/>
      <c r="ME15" s="33"/>
      <c r="MF15" s="34">
        <f t="shared" si="86"/>
        <v>0</v>
      </c>
      <c r="MG15" s="35"/>
      <c r="MH15" s="33"/>
      <c r="MI15" s="33"/>
      <c r="MJ15" s="33"/>
      <c r="MK15" s="33"/>
      <c r="ML15" s="33"/>
      <c r="MM15" s="33"/>
      <c r="MN15" s="34">
        <f t="shared" si="87"/>
        <v>0</v>
      </c>
      <c r="MO15" s="35"/>
      <c r="MP15" s="33"/>
      <c r="MQ15" s="33"/>
      <c r="MR15" s="33"/>
      <c r="MS15" s="33"/>
      <c r="MT15" s="33"/>
      <c r="MU15" s="33"/>
      <c r="MV15" s="34">
        <f t="shared" si="88"/>
        <v>0</v>
      </c>
      <c r="MW15" s="35"/>
      <c r="MX15" s="33"/>
      <c r="MY15" s="33"/>
      <c r="MZ15" s="33"/>
      <c r="NA15" s="33"/>
      <c r="NB15" s="33"/>
      <c r="NC15" s="33"/>
      <c r="ND15" s="34">
        <f t="shared" si="89"/>
        <v>0</v>
      </c>
      <c r="NE15" s="35"/>
      <c r="NF15" s="33"/>
      <c r="NG15" s="33"/>
      <c r="NH15" s="33"/>
      <c r="NI15" s="33"/>
      <c r="NJ15" s="33"/>
      <c r="NK15" s="33"/>
      <c r="NL15" s="34">
        <f t="shared" si="90"/>
        <v>0</v>
      </c>
      <c r="NM15" s="35"/>
      <c r="NN15" s="33"/>
      <c r="NO15" s="33"/>
      <c r="NP15" s="33"/>
      <c r="NQ15" s="33"/>
      <c r="NR15" s="33"/>
      <c r="NS15" s="33"/>
      <c r="NT15" s="34">
        <f t="shared" si="91"/>
        <v>0</v>
      </c>
      <c r="NU15" s="35"/>
      <c r="NV15" s="33"/>
      <c r="NW15" s="33"/>
      <c r="NX15" s="33"/>
      <c r="NY15" s="33"/>
      <c r="NZ15" s="33"/>
      <c r="OA15" s="33"/>
      <c r="OB15" s="34">
        <f t="shared" si="92"/>
        <v>0</v>
      </c>
      <c r="OC15" s="35"/>
      <c r="OD15" s="33"/>
      <c r="OE15" s="33"/>
      <c r="OF15" s="33"/>
      <c r="OG15" s="33"/>
      <c r="OH15" s="33"/>
      <c r="OI15" s="33"/>
      <c r="OJ15" s="34">
        <f t="shared" si="41"/>
        <v>0</v>
      </c>
      <c r="OK15" s="35"/>
      <c r="OL15" s="33">
        <v>2</v>
      </c>
      <c r="OM15" s="33">
        <v>2</v>
      </c>
      <c r="ON15" s="33">
        <v>4</v>
      </c>
      <c r="OO15" s="33"/>
      <c r="OP15" s="33"/>
      <c r="OQ15" s="33"/>
      <c r="OR15" s="34">
        <f t="shared" si="51"/>
        <v>8</v>
      </c>
      <c r="OS15" s="35"/>
      <c r="OT15" s="33">
        <v>4</v>
      </c>
      <c r="OU15" s="33">
        <v>4</v>
      </c>
      <c r="OV15" s="33"/>
      <c r="OW15" s="33"/>
      <c r="OX15" s="33"/>
      <c r="OY15" s="33"/>
      <c r="OZ15" s="34">
        <f t="shared" si="42"/>
        <v>8</v>
      </c>
      <c r="PA15" s="35"/>
      <c r="PB15" s="33">
        <v>1</v>
      </c>
      <c r="PC15" s="33">
        <v>1</v>
      </c>
      <c r="PD15" s="33"/>
      <c r="PE15" s="33"/>
      <c r="PF15" s="33"/>
      <c r="PG15" s="33"/>
      <c r="PH15" s="34">
        <f t="shared" si="43"/>
        <v>2</v>
      </c>
      <c r="PI15" s="35"/>
    </row>
    <row r="16" spans="1:425" ht="18" customHeight="1" outlineLevel="1">
      <c r="A16" s="30">
        <v>43990</v>
      </c>
      <c r="B16" s="31" t="s">
        <v>116</v>
      </c>
      <c r="C16" s="31" t="s">
        <v>97</v>
      </c>
      <c r="D16" s="31" t="s">
        <v>98</v>
      </c>
      <c r="E16" s="31" t="s">
        <v>99</v>
      </c>
      <c r="F16" s="32"/>
      <c r="G16" s="31" t="s">
        <v>125</v>
      </c>
      <c r="H16" s="32">
        <v>1</v>
      </c>
      <c r="I16" s="31" t="s">
        <v>136</v>
      </c>
      <c r="J16" s="33">
        <v>34</v>
      </c>
      <c r="K16" s="33">
        <v>26</v>
      </c>
      <c r="L16" s="33">
        <v>3</v>
      </c>
      <c r="M16" s="33">
        <v>7</v>
      </c>
      <c r="N16" s="33">
        <v>13</v>
      </c>
      <c r="O16" s="33">
        <v>7</v>
      </c>
      <c r="P16" s="34">
        <v>90</v>
      </c>
      <c r="Q16" s="35"/>
      <c r="R16" s="33"/>
      <c r="S16" s="33"/>
      <c r="T16" s="33"/>
      <c r="U16" s="33"/>
      <c r="V16" s="33"/>
      <c r="W16" s="33"/>
      <c r="X16" s="34">
        <f t="shared" si="52"/>
        <v>0</v>
      </c>
      <c r="Y16" s="35"/>
      <c r="Z16" s="33"/>
      <c r="AA16" s="33"/>
      <c r="AB16" s="33"/>
      <c r="AC16" s="33"/>
      <c r="AD16" s="33"/>
      <c r="AE16" s="33"/>
      <c r="AF16" s="34">
        <f t="shared" si="53"/>
        <v>0</v>
      </c>
      <c r="AG16" s="35"/>
      <c r="AH16" s="33"/>
      <c r="AI16" s="33"/>
      <c r="AJ16" s="33"/>
      <c r="AK16" s="33"/>
      <c r="AL16" s="33"/>
      <c r="AM16" s="33"/>
      <c r="AN16" s="34">
        <f t="shared" si="54"/>
        <v>0</v>
      </c>
      <c r="AO16" s="35"/>
      <c r="AP16" s="33"/>
      <c r="AQ16" s="33"/>
      <c r="AR16" s="33"/>
      <c r="AS16" s="33"/>
      <c r="AT16" s="33"/>
      <c r="AU16" s="33"/>
      <c r="AV16" s="34">
        <f t="shared" si="55"/>
        <v>0</v>
      </c>
      <c r="AW16" s="35"/>
      <c r="AX16" s="33"/>
      <c r="AY16" s="33"/>
      <c r="AZ16" s="33"/>
      <c r="BA16" s="33"/>
      <c r="BB16" s="33"/>
      <c r="BC16" s="33"/>
      <c r="BD16" s="34">
        <f t="shared" si="56"/>
        <v>0</v>
      </c>
      <c r="BE16" s="35"/>
      <c r="BF16" s="33">
        <v>8</v>
      </c>
      <c r="BG16" s="33">
        <v>18</v>
      </c>
      <c r="BH16" s="33">
        <v>5</v>
      </c>
      <c r="BI16" s="33"/>
      <c r="BJ16" s="33"/>
      <c r="BK16" s="33"/>
      <c r="BL16" s="34">
        <f t="shared" si="57"/>
        <v>31</v>
      </c>
      <c r="BM16" s="35"/>
      <c r="BN16" s="33"/>
      <c r="BO16" s="33"/>
      <c r="BP16" s="33"/>
      <c r="BQ16" s="33"/>
      <c r="BR16" s="33"/>
      <c r="BS16" s="33"/>
      <c r="BT16" s="34">
        <f t="shared" si="58"/>
        <v>0</v>
      </c>
      <c r="BU16" s="35"/>
      <c r="BV16" s="33"/>
      <c r="BW16" s="33"/>
      <c r="BX16" s="33"/>
      <c r="BY16" s="33"/>
      <c r="BZ16" s="33"/>
      <c r="CA16" s="33"/>
      <c r="CB16" s="34">
        <f t="shared" si="59"/>
        <v>0</v>
      </c>
      <c r="CC16" s="35"/>
      <c r="CD16" s="33"/>
      <c r="CE16" s="33"/>
      <c r="CF16" s="33"/>
      <c r="CG16" s="33"/>
      <c r="CH16" s="33"/>
      <c r="CI16" s="33"/>
      <c r="CJ16" s="34">
        <f t="shared" si="60"/>
        <v>0</v>
      </c>
      <c r="CK16" s="35"/>
      <c r="CL16" s="33"/>
      <c r="CM16" s="33"/>
      <c r="CN16" s="33"/>
      <c r="CO16" s="33"/>
      <c r="CP16" s="33"/>
      <c r="CQ16" s="33"/>
      <c r="CR16" s="34">
        <f t="shared" si="61"/>
        <v>0</v>
      </c>
      <c r="CS16" s="35"/>
      <c r="CT16" s="33"/>
      <c r="CU16" s="33"/>
      <c r="CV16" s="33"/>
      <c r="CW16" s="33"/>
      <c r="CX16" s="33"/>
      <c r="CY16" s="33"/>
      <c r="CZ16" s="34">
        <f t="shared" si="62"/>
        <v>0</v>
      </c>
      <c r="DA16" s="35"/>
      <c r="DB16" s="33"/>
      <c r="DC16" s="33"/>
      <c r="DD16" s="33"/>
      <c r="DE16" s="33"/>
      <c r="DF16" s="33"/>
      <c r="DG16" s="33"/>
      <c r="DH16" s="34">
        <f t="shared" si="63"/>
        <v>0</v>
      </c>
      <c r="DI16" s="35"/>
      <c r="DJ16" s="33"/>
      <c r="DK16" s="33"/>
      <c r="DL16" s="33"/>
      <c r="DM16" s="33"/>
      <c r="DN16" s="33"/>
      <c r="DO16" s="33"/>
      <c r="DP16" s="34">
        <f t="shared" si="64"/>
        <v>0</v>
      </c>
      <c r="DQ16" s="35"/>
      <c r="DR16" s="33"/>
      <c r="DS16" s="33"/>
      <c r="DT16" s="33"/>
      <c r="DU16" s="33"/>
      <c r="DV16" s="33"/>
      <c r="DW16" s="33"/>
      <c r="DX16" s="34">
        <f t="shared" si="65"/>
        <v>0</v>
      </c>
      <c r="DY16" s="35"/>
      <c r="DZ16" s="36"/>
      <c r="EA16" s="36"/>
      <c r="EB16" s="36"/>
      <c r="EC16" s="36"/>
      <c r="ED16" s="36"/>
      <c r="EE16" s="36"/>
      <c r="EF16" s="34">
        <f t="shared" si="93"/>
        <v>0</v>
      </c>
      <c r="EG16" s="35"/>
      <c r="EH16" s="33"/>
      <c r="EI16" s="33"/>
      <c r="EJ16" s="33"/>
      <c r="EK16" s="33"/>
      <c r="EL16" s="33"/>
      <c r="EM16" s="33"/>
      <c r="EN16" s="34">
        <f t="shared" si="66"/>
        <v>0</v>
      </c>
      <c r="EO16" s="35"/>
      <c r="EP16" s="33"/>
      <c r="EQ16" s="33"/>
      <c r="ER16" s="33"/>
      <c r="ES16" s="33"/>
      <c r="ET16" s="33"/>
      <c r="EU16" s="33"/>
      <c r="EV16" s="34">
        <f t="shared" si="46"/>
        <v>0</v>
      </c>
      <c r="EW16" s="35"/>
      <c r="EX16" s="33"/>
      <c r="EY16" s="33"/>
      <c r="EZ16" s="33"/>
      <c r="FA16" s="33"/>
      <c r="FB16" s="33">
        <v>3</v>
      </c>
      <c r="FC16" s="33">
        <v>3</v>
      </c>
      <c r="FD16" s="34">
        <f t="shared" si="47"/>
        <v>6</v>
      </c>
      <c r="FE16" s="35"/>
      <c r="FF16" s="33"/>
      <c r="FG16" s="33"/>
      <c r="FH16" s="33"/>
      <c r="FI16" s="33"/>
      <c r="FJ16" s="33"/>
      <c r="FK16" s="33"/>
      <c r="FL16" s="34">
        <f t="shared" si="48"/>
        <v>0</v>
      </c>
      <c r="FM16" s="35"/>
      <c r="FN16" s="33"/>
      <c r="FO16" s="33"/>
      <c r="FP16" s="33"/>
      <c r="FQ16" s="33"/>
      <c r="FR16" s="33"/>
      <c r="FS16" s="33"/>
      <c r="FT16" s="34">
        <f t="shared" si="49"/>
        <v>0</v>
      </c>
      <c r="FU16" s="35"/>
      <c r="FV16" s="33"/>
      <c r="FW16" s="33"/>
      <c r="FX16" s="33"/>
      <c r="FY16" s="33"/>
      <c r="FZ16" s="33"/>
      <c r="GA16" s="33"/>
      <c r="GB16" s="34">
        <f t="shared" si="50"/>
        <v>0</v>
      </c>
      <c r="GC16" s="35"/>
      <c r="GD16" s="33">
        <v>26</v>
      </c>
      <c r="GE16" s="33">
        <v>16</v>
      </c>
      <c r="GF16" s="33">
        <v>8</v>
      </c>
      <c r="GG16" s="33">
        <v>16</v>
      </c>
      <c r="GH16" s="33"/>
      <c r="GI16" s="33"/>
      <c r="GJ16" s="34">
        <f t="shared" si="67"/>
        <v>66</v>
      </c>
      <c r="GK16" s="35"/>
      <c r="GL16" s="33"/>
      <c r="GM16" s="33"/>
      <c r="GN16" s="33"/>
      <c r="GO16" s="33"/>
      <c r="GP16" s="33"/>
      <c r="GQ16" s="33"/>
      <c r="GR16" s="34">
        <f t="shared" si="68"/>
        <v>0</v>
      </c>
      <c r="GS16" s="35"/>
      <c r="GT16" s="33"/>
      <c r="GU16" s="33"/>
      <c r="GV16" s="33"/>
      <c r="GW16" s="33"/>
      <c r="GX16" s="33"/>
      <c r="GY16" s="33"/>
      <c r="GZ16" s="34">
        <f t="shared" si="69"/>
        <v>0</v>
      </c>
      <c r="HA16" s="35"/>
      <c r="HB16" s="33"/>
      <c r="HC16" s="33"/>
      <c r="HD16" s="33"/>
      <c r="HE16" s="33"/>
      <c r="HF16" s="33"/>
      <c r="HG16" s="33"/>
      <c r="HH16" s="34">
        <f t="shared" si="70"/>
        <v>0</v>
      </c>
      <c r="HI16" s="35"/>
      <c r="HJ16" s="33"/>
      <c r="HK16" s="33"/>
      <c r="HL16" s="33"/>
      <c r="HM16" s="33"/>
      <c r="HN16" s="33"/>
      <c r="HO16" s="33"/>
      <c r="HP16" s="34">
        <f t="shared" si="71"/>
        <v>0</v>
      </c>
      <c r="HQ16" s="35"/>
      <c r="HR16" s="33"/>
      <c r="HS16" s="33"/>
      <c r="HT16" s="33"/>
      <c r="HU16" s="33"/>
      <c r="HV16" s="33"/>
      <c r="HW16" s="33"/>
      <c r="HX16" s="34">
        <f t="shared" si="72"/>
        <v>0</v>
      </c>
      <c r="HY16" s="35"/>
      <c r="HZ16" s="33"/>
      <c r="IA16" s="33"/>
      <c r="IB16" s="33"/>
      <c r="IC16" s="33"/>
      <c r="ID16" s="33"/>
      <c r="IE16" s="33"/>
      <c r="IF16" s="34">
        <f t="shared" si="73"/>
        <v>0</v>
      </c>
      <c r="IG16" s="35"/>
      <c r="IH16" s="33"/>
      <c r="II16" s="33"/>
      <c r="IJ16" s="33"/>
      <c r="IK16" s="33"/>
      <c r="IL16" s="33"/>
      <c r="IM16" s="33"/>
      <c r="IN16" s="34">
        <f t="shared" si="74"/>
        <v>0</v>
      </c>
      <c r="IO16" s="35"/>
      <c r="IP16" s="33"/>
      <c r="IQ16" s="33"/>
      <c r="IR16" s="33"/>
      <c r="IS16" s="33"/>
      <c r="IT16" s="33"/>
      <c r="IU16" s="33"/>
      <c r="IV16" s="34">
        <f t="shared" si="75"/>
        <v>0</v>
      </c>
      <c r="IW16" s="35"/>
      <c r="IX16" s="33"/>
      <c r="IY16" s="33"/>
      <c r="IZ16" s="33"/>
      <c r="JA16" s="33"/>
      <c r="JB16" s="33"/>
      <c r="JC16" s="33"/>
      <c r="JD16" s="34">
        <f t="shared" si="76"/>
        <v>0</v>
      </c>
      <c r="JE16" s="35"/>
      <c r="JF16" s="33"/>
      <c r="JG16" s="33"/>
      <c r="JH16" s="33"/>
      <c r="JI16" s="33"/>
      <c r="JJ16" s="33"/>
      <c r="JK16" s="33"/>
      <c r="JL16" s="34">
        <f t="shared" si="77"/>
        <v>0</v>
      </c>
      <c r="JM16" s="35"/>
      <c r="JN16" s="33"/>
      <c r="JO16" s="33"/>
      <c r="JP16" s="33"/>
      <c r="JQ16" s="33"/>
      <c r="JR16" s="33"/>
      <c r="JS16" s="33"/>
      <c r="JT16" s="34">
        <f t="shared" si="78"/>
        <v>0</v>
      </c>
      <c r="JU16" s="35"/>
      <c r="JV16" s="33"/>
      <c r="JW16" s="33"/>
      <c r="JX16" s="33"/>
      <c r="JY16" s="33"/>
      <c r="JZ16" s="33"/>
      <c r="KA16" s="33"/>
      <c r="KB16" s="34">
        <f t="shared" si="79"/>
        <v>0</v>
      </c>
      <c r="KC16" s="35"/>
      <c r="KD16" s="33"/>
      <c r="KE16" s="33"/>
      <c r="KF16" s="33"/>
      <c r="KG16" s="33"/>
      <c r="KH16" s="33"/>
      <c r="KI16" s="33"/>
      <c r="KJ16" s="34">
        <f t="shared" si="80"/>
        <v>0</v>
      </c>
      <c r="KK16" s="35"/>
      <c r="KL16" s="33"/>
      <c r="KM16" s="33"/>
      <c r="KN16" s="33"/>
      <c r="KO16" s="33"/>
      <c r="KP16" s="33"/>
      <c r="KQ16" s="33"/>
      <c r="KR16" s="34">
        <f t="shared" si="81"/>
        <v>0</v>
      </c>
      <c r="KS16" s="35"/>
      <c r="KT16" s="33"/>
      <c r="KU16" s="33"/>
      <c r="KV16" s="33"/>
      <c r="KW16" s="33"/>
      <c r="KX16" s="33"/>
      <c r="KY16" s="33"/>
      <c r="KZ16" s="34">
        <f t="shared" si="82"/>
        <v>0</v>
      </c>
      <c r="LA16" s="35"/>
      <c r="LB16" s="33"/>
      <c r="LC16" s="33"/>
      <c r="LD16" s="33"/>
      <c r="LE16" s="33"/>
      <c r="LF16" s="33"/>
      <c r="LG16" s="33"/>
      <c r="LH16" s="34">
        <f t="shared" si="83"/>
        <v>0</v>
      </c>
      <c r="LI16" s="35"/>
      <c r="LJ16" s="33"/>
      <c r="LK16" s="33"/>
      <c r="LL16" s="33">
        <v>1</v>
      </c>
      <c r="LM16" s="33"/>
      <c r="LN16" s="33"/>
      <c r="LO16" s="33"/>
      <c r="LP16" s="34">
        <f t="shared" si="84"/>
        <v>1</v>
      </c>
      <c r="LQ16" s="35"/>
      <c r="LR16" s="33"/>
      <c r="LS16" s="33">
        <v>15</v>
      </c>
      <c r="LT16" s="33"/>
      <c r="LU16" s="33"/>
      <c r="LV16" s="33"/>
      <c r="LW16" s="33"/>
      <c r="LX16" s="34">
        <f t="shared" si="85"/>
        <v>15</v>
      </c>
      <c r="LY16" s="35"/>
      <c r="LZ16" s="33"/>
      <c r="MA16" s="33"/>
      <c r="MB16" s="33"/>
      <c r="MC16" s="33"/>
      <c r="MD16" s="33"/>
      <c r="ME16" s="33"/>
      <c r="MF16" s="34">
        <f t="shared" si="86"/>
        <v>0</v>
      </c>
      <c r="MG16" s="35"/>
      <c r="MH16" s="33">
        <v>6</v>
      </c>
      <c r="MI16" s="33">
        <v>5</v>
      </c>
      <c r="MJ16" s="33">
        <v>4</v>
      </c>
      <c r="MK16" s="33">
        <v>4</v>
      </c>
      <c r="ML16" s="33"/>
      <c r="MM16" s="33"/>
      <c r="MN16" s="34">
        <f t="shared" si="87"/>
        <v>19</v>
      </c>
      <c r="MO16" s="35"/>
      <c r="MP16" s="33"/>
      <c r="MQ16" s="33"/>
      <c r="MR16" s="33"/>
      <c r="MS16" s="33"/>
      <c r="MT16" s="33"/>
      <c r="MU16" s="33"/>
      <c r="MV16" s="34">
        <f t="shared" si="88"/>
        <v>0</v>
      </c>
      <c r="MW16" s="35"/>
      <c r="MX16" s="33"/>
      <c r="MY16" s="33"/>
      <c r="MZ16" s="33"/>
      <c r="NA16" s="33"/>
      <c r="NB16" s="33"/>
      <c r="NC16" s="33"/>
      <c r="ND16" s="34">
        <f t="shared" si="89"/>
        <v>0</v>
      </c>
      <c r="NE16" s="35"/>
      <c r="NF16" s="33"/>
      <c r="NG16" s="33"/>
      <c r="NH16" s="33"/>
      <c r="NI16" s="33"/>
      <c r="NJ16" s="33"/>
      <c r="NK16" s="33"/>
      <c r="NL16" s="34">
        <f t="shared" si="90"/>
        <v>0</v>
      </c>
      <c r="NM16" s="35"/>
      <c r="NN16" s="33"/>
      <c r="NO16" s="33"/>
      <c r="NP16" s="33"/>
      <c r="NQ16" s="33"/>
      <c r="NR16" s="33"/>
      <c r="NS16" s="33"/>
      <c r="NT16" s="34">
        <f t="shared" si="91"/>
        <v>0</v>
      </c>
      <c r="NU16" s="35"/>
      <c r="NV16" s="33"/>
      <c r="NW16" s="33"/>
      <c r="NX16" s="33"/>
      <c r="NY16" s="33"/>
      <c r="NZ16" s="33"/>
      <c r="OA16" s="33"/>
      <c r="OB16" s="34">
        <f t="shared" si="92"/>
        <v>0</v>
      </c>
      <c r="OC16" s="35"/>
      <c r="OD16" s="33"/>
      <c r="OE16" s="33"/>
      <c r="OF16" s="33"/>
      <c r="OG16" s="33"/>
      <c r="OH16" s="33"/>
      <c r="OI16" s="33"/>
      <c r="OJ16" s="34">
        <f t="shared" si="41"/>
        <v>0</v>
      </c>
      <c r="OK16" s="35"/>
      <c r="OL16" s="33">
        <v>2</v>
      </c>
      <c r="OM16" s="33">
        <v>5</v>
      </c>
      <c r="ON16" s="33">
        <v>1</v>
      </c>
      <c r="OO16" s="33"/>
      <c r="OP16" s="33"/>
      <c r="OQ16" s="33"/>
      <c r="OR16" s="34">
        <f t="shared" si="51"/>
        <v>8</v>
      </c>
      <c r="OS16" s="35"/>
      <c r="OT16" s="33">
        <v>8</v>
      </c>
      <c r="OU16" s="33">
        <v>5</v>
      </c>
      <c r="OV16" s="33"/>
      <c r="OW16" s="33"/>
      <c r="OX16" s="33"/>
      <c r="OY16" s="33"/>
      <c r="OZ16" s="34">
        <f t="shared" si="42"/>
        <v>13</v>
      </c>
      <c r="PA16" s="35"/>
      <c r="PB16" s="33">
        <v>1</v>
      </c>
      <c r="PC16" s="33">
        <v>1</v>
      </c>
      <c r="PD16" s="33"/>
      <c r="PE16" s="33"/>
      <c r="PF16" s="33"/>
      <c r="PG16" s="33"/>
      <c r="PH16" s="34">
        <f t="shared" si="43"/>
        <v>2</v>
      </c>
      <c r="PI16" s="35"/>
    </row>
    <row r="17" spans="1:425" ht="18" customHeight="1" outlineLevel="1">
      <c r="A17" s="30">
        <v>43991</v>
      </c>
      <c r="B17" s="31" t="s">
        <v>116</v>
      </c>
      <c r="C17" s="31" t="s">
        <v>97</v>
      </c>
      <c r="D17" s="31" t="s">
        <v>98</v>
      </c>
      <c r="E17" s="31" t="s">
        <v>99</v>
      </c>
      <c r="F17" s="32"/>
      <c r="G17" s="31" t="s">
        <v>126</v>
      </c>
      <c r="H17" s="32">
        <v>1</v>
      </c>
      <c r="I17" s="31" t="s">
        <v>127</v>
      </c>
      <c r="J17" s="33">
        <v>11</v>
      </c>
      <c r="K17" s="33">
        <v>16</v>
      </c>
      <c r="L17" s="33">
        <v>5</v>
      </c>
      <c r="M17" s="33">
        <v>3</v>
      </c>
      <c r="N17" s="33">
        <v>5</v>
      </c>
      <c r="O17" s="33">
        <v>1</v>
      </c>
      <c r="P17" s="34">
        <v>41</v>
      </c>
      <c r="Q17" s="35"/>
      <c r="R17" s="33"/>
      <c r="S17" s="33"/>
      <c r="T17" s="33"/>
      <c r="U17" s="33"/>
      <c r="V17" s="33"/>
      <c r="W17" s="33"/>
      <c r="X17" s="34">
        <f t="shared" si="52"/>
        <v>0</v>
      </c>
      <c r="Y17" s="35"/>
      <c r="Z17" s="33"/>
      <c r="AA17" s="33"/>
      <c r="AB17" s="33"/>
      <c r="AC17" s="33"/>
      <c r="AD17" s="33"/>
      <c r="AE17" s="33"/>
      <c r="AF17" s="34">
        <f t="shared" si="53"/>
        <v>0</v>
      </c>
      <c r="AG17" s="35"/>
      <c r="AH17" s="33"/>
      <c r="AI17" s="33"/>
      <c r="AJ17" s="33"/>
      <c r="AK17" s="33"/>
      <c r="AL17" s="33"/>
      <c r="AM17" s="33"/>
      <c r="AN17" s="34">
        <f t="shared" si="54"/>
        <v>0</v>
      </c>
      <c r="AO17" s="35"/>
      <c r="AP17" s="33"/>
      <c r="AQ17" s="33"/>
      <c r="AR17" s="33"/>
      <c r="AS17" s="33"/>
      <c r="AT17" s="33"/>
      <c r="AU17" s="33"/>
      <c r="AV17" s="34">
        <f t="shared" si="55"/>
        <v>0</v>
      </c>
      <c r="AW17" s="35"/>
      <c r="AX17" s="33"/>
      <c r="AY17" s="33"/>
      <c r="AZ17" s="33"/>
      <c r="BA17" s="33"/>
      <c r="BB17" s="33"/>
      <c r="BC17" s="33"/>
      <c r="BD17" s="34">
        <f t="shared" si="56"/>
        <v>0</v>
      </c>
      <c r="BE17" s="35"/>
      <c r="BF17" s="33">
        <v>8</v>
      </c>
      <c r="BG17" s="33">
        <v>2</v>
      </c>
      <c r="BH17" s="33">
        <v>4</v>
      </c>
      <c r="BI17" s="33"/>
      <c r="BJ17" s="33"/>
      <c r="BK17" s="33"/>
      <c r="BL17" s="34">
        <f t="shared" si="57"/>
        <v>14</v>
      </c>
      <c r="BM17" s="35"/>
      <c r="BN17" s="33"/>
      <c r="BO17" s="33"/>
      <c r="BP17" s="33"/>
      <c r="BQ17" s="33"/>
      <c r="BR17" s="33"/>
      <c r="BS17" s="33"/>
      <c r="BT17" s="34">
        <f t="shared" si="58"/>
        <v>0</v>
      </c>
      <c r="BU17" s="35"/>
      <c r="BV17" s="33"/>
      <c r="BW17" s="33"/>
      <c r="BX17" s="33"/>
      <c r="BY17" s="33"/>
      <c r="BZ17" s="33"/>
      <c r="CA17" s="33"/>
      <c r="CB17" s="34">
        <f t="shared" si="59"/>
        <v>0</v>
      </c>
      <c r="CC17" s="35"/>
      <c r="CD17" s="33"/>
      <c r="CE17" s="33"/>
      <c r="CF17" s="33"/>
      <c r="CG17" s="33"/>
      <c r="CH17" s="33"/>
      <c r="CI17" s="33"/>
      <c r="CJ17" s="34">
        <f t="shared" si="60"/>
        <v>0</v>
      </c>
      <c r="CK17" s="35"/>
      <c r="CL17" s="33"/>
      <c r="CM17" s="33"/>
      <c r="CN17" s="33"/>
      <c r="CO17" s="33"/>
      <c r="CP17" s="33"/>
      <c r="CQ17" s="33"/>
      <c r="CR17" s="34">
        <f t="shared" si="61"/>
        <v>0</v>
      </c>
      <c r="CS17" s="35"/>
      <c r="CT17" s="33"/>
      <c r="CU17" s="33"/>
      <c r="CV17" s="33"/>
      <c r="CW17" s="33"/>
      <c r="CX17" s="33"/>
      <c r="CY17" s="33"/>
      <c r="CZ17" s="34">
        <f t="shared" si="62"/>
        <v>0</v>
      </c>
      <c r="DA17" s="35"/>
      <c r="DB17" s="33"/>
      <c r="DC17" s="33"/>
      <c r="DD17" s="33"/>
      <c r="DE17" s="33"/>
      <c r="DF17" s="33"/>
      <c r="DG17" s="33"/>
      <c r="DH17" s="34">
        <f t="shared" si="63"/>
        <v>0</v>
      </c>
      <c r="DI17" s="35"/>
      <c r="DJ17" s="33"/>
      <c r="DK17" s="33"/>
      <c r="DL17" s="33"/>
      <c r="DM17" s="33"/>
      <c r="DN17" s="33"/>
      <c r="DO17" s="33"/>
      <c r="DP17" s="34">
        <f t="shared" si="64"/>
        <v>0</v>
      </c>
      <c r="DQ17" s="35"/>
      <c r="DR17" s="33"/>
      <c r="DS17" s="33"/>
      <c r="DT17" s="33"/>
      <c r="DU17" s="33"/>
      <c r="DV17" s="33"/>
      <c r="DW17" s="33"/>
      <c r="DX17" s="34">
        <f t="shared" si="65"/>
        <v>0</v>
      </c>
      <c r="DY17" s="35"/>
      <c r="DZ17" s="36"/>
      <c r="EA17" s="36"/>
      <c r="EB17" s="36"/>
      <c r="EC17" s="36"/>
      <c r="ED17" s="36"/>
      <c r="EE17" s="36"/>
      <c r="EF17" s="34">
        <f t="shared" si="93"/>
        <v>0</v>
      </c>
      <c r="EG17" s="35"/>
      <c r="EH17" s="33"/>
      <c r="EI17" s="33"/>
      <c r="EJ17" s="33"/>
      <c r="EK17" s="33"/>
      <c r="EL17" s="33"/>
      <c r="EM17" s="33"/>
      <c r="EN17" s="34">
        <f t="shared" si="66"/>
        <v>0</v>
      </c>
      <c r="EO17" s="35"/>
      <c r="EP17" s="33">
        <v>4</v>
      </c>
      <c r="EQ17" s="33">
        <v>2</v>
      </c>
      <c r="ER17" s="33"/>
      <c r="ES17" s="33"/>
      <c r="ET17" s="33"/>
      <c r="EU17" s="33"/>
      <c r="EV17" s="34">
        <f t="shared" si="46"/>
        <v>6</v>
      </c>
      <c r="EW17" s="35"/>
      <c r="EX17" s="33"/>
      <c r="EY17" s="33"/>
      <c r="EZ17" s="33"/>
      <c r="FA17" s="33"/>
      <c r="FB17" s="33">
        <v>4</v>
      </c>
      <c r="FC17" s="33"/>
      <c r="FD17" s="34">
        <f t="shared" si="47"/>
        <v>4</v>
      </c>
      <c r="FE17" s="35"/>
      <c r="FF17" s="33"/>
      <c r="FG17" s="33"/>
      <c r="FH17" s="33"/>
      <c r="FI17" s="33"/>
      <c r="FJ17" s="33"/>
      <c r="FK17" s="33"/>
      <c r="FL17" s="34">
        <f t="shared" si="48"/>
        <v>0</v>
      </c>
      <c r="FM17" s="35"/>
      <c r="FN17" s="33"/>
      <c r="FO17" s="33"/>
      <c r="FP17" s="33"/>
      <c r="FQ17" s="33"/>
      <c r="FR17" s="33"/>
      <c r="FS17" s="33"/>
      <c r="FT17" s="34">
        <f t="shared" si="49"/>
        <v>0</v>
      </c>
      <c r="FU17" s="35"/>
      <c r="FV17" s="33"/>
      <c r="FW17" s="33"/>
      <c r="FX17" s="33"/>
      <c r="FY17" s="33"/>
      <c r="FZ17" s="33"/>
      <c r="GA17" s="33"/>
      <c r="GB17" s="34">
        <f t="shared" si="50"/>
        <v>0</v>
      </c>
      <c r="GC17" s="35"/>
      <c r="GD17" s="33">
        <v>13</v>
      </c>
      <c r="GE17" s="33">
        <v>13</v>
      </c>
      <c r="GF17" s="33">
        <v>10</v>
      </c>
      <c r="GG17" s="33"/>
      <c r="GH17" s="33">
        <v>5</v>
      </c>
      <c r="GI17" s="33">
        <v>11</v>
      </c>
      <c r="GJ17" s="34">
        <f t="shared" si="67"/>
        <v>52</v>
      </c>
      <c r="GK17" s="35"/>
      <c r="GL17" s="33"/>
      <c r="GM17" s="33"/>
      <c r="GN17" s="33">
        <v>64</v>
      </c>
      <c r="GO17" s="33"/>
      <c r="GP17" s="33"/>
      <c r="GQ17" s="33"/>
      <c r="GR17" s="34">
        <f t="shared" si="68"/>
        <v>64</v>
      </c>
      <c r="GS17" s="35"/>
      <c r="GT17" s="33"/>
      <c r="GU17" s="33"/>
      <c r="GV17" s="33"/>
      <c r="GW17" s="33"/>
      <c r="GX17" s="33"/>
      <c r="GY17" s="33"/>
      <c r="GZ17" s="34">
        <f t="shared" si="69"/>
        <v>0</v>
      </c>
      <c r="HA17" s="35"/>
      <c r="HB17" s="33"/>
      <c r="HC17" s="33"/>
      <c r="HD17" s="33"/>
      <c r="HE17" s="33"/>
      <c r="HF17" s="33"/>
      <c r="HG17" s="33"/>
      <c r="HH17" s="34">
        <f t="shared" si="70"/>
        <v>0</v>
      </c>
      <c r="HI17" s="35"/>
      <c r="HJ17" s="33"/>
      <c r="HK17" s="33"/>
      <c r="HL17" s="33"/>
      <c r="HM17" s="33"/>
      <c r="HN17" s="33"/>
      <c r="HO17" s="33"/>
      <c r="HP17" s="34">
        <f t="shared" si="71"/>
        <v>0</v>
      </c>
      <c r="HQ17" s="35"/>
      <c r="HR17" s="33"/>
      <c r="HS17" s="33"/>
      <c r="HT17" s="33"/>
      <c r="HU17" s="33"/>
      <c r="HV17" s="33"/>
      <c r="HW17" s="33"/>
      <c r="HX17" s="34">
        <f t="shared" si="72"/>
        <v>0</v>
      </c>
      <c r="HY17" s="35"/>
      <c r="HZ17" s="33"/>
      <c r="IA17" s="33"/>
      <c r="IB17" s="33"/>
      <c r="IC17" s="33"/>
      <c r="ID17" s="33"/>
      <c r="IE17" s="33"/>
      <c r="IF17" s="34">
        <f t="shared" si="73"/>
        <v>0</v>
      </c>
      <c r="IG17" s="35"/>
      <c r="IH17" s="33"/>
      <c r="II17" s="33"/>
      <c r="IJ17" s="33"/>
      <c r="IK17" s="33"/>
      <c r="IL17" s="33"/>
      <c r="IM17" s="33"/>
      <c r="IN17" s="34">
        <f t="shared" si="74"/>
        <v>0</v>
      </c>
      <c r="IO17" s="35"/>
      <c r="IP17" s="33"/>
      <c r="IQ17" s="33"/>
      <c r="IR17" s="33"/>
      <c r="IS17" s="33"/>
      <c r="IT17" s="33"/>
      <c r="IU17" s="33"/>
      <c r="IV17" s="34">
        <f t="shared" si="75"/>
        <v>0</v>
      </c>
      <c r="IW17" s="35"/>
      <c r="IX17" s="33"/>
      <c r="IY17" s="33"/>
      <c r="IZ17" s="33"/>
      <c r="JA17" s="33"/>
      <c r="JB17" s="33"/>
      <c r="JC17" s="33"/>
      <c r="JD17" s="34">
        <f t="shared" si="76"/>
        <v>0</v>
      </c>
      <c r="JE17" s="35"/>
      <c r="JF17" s="33"/>
      <c r="JG17" s="33"/>
      <c r="JH17" s="33"/>
      <c r="JI17" s="33"/>
      <c r="JJ17" s="33"/>
      <c r="JK17" s="33"/>
      <c r="JL17" s="34">
        <f t="shared" si="77"/>
        <v>0</v>
      </c>
      <c r="JM17" s="35"/>
      <c r="JN17" s="33"/>
      <c r="JO17" s="33"/>
      <c r="JP17" s="33"/>
      <c r="JQ17" s="33"/>
      <c r="JR17" s="33"/>
      <c r="JS17" s="33"/>
      <c r="JT17" s="34">
        <f t="shared" si="78"/>
        <v>0</v>
      </c>
      <c r="JU17" s="35"/>
      <c r="JV17" s="33"/>
      <c r="JW17" s="33"/>
      <c r="JX17" s="33"/>
      <c r="JY17" s="33"/>
      <c r="JZ17" s="33"/>
      <c r="KA17" s="33"/>
      <c r="KB17" s="34">
        <f t="shared" si="79"/>
        <v>0</v>
      </c>
      <c r="KC17" s="35"/>
      <c r="KD17" s="33"/>
      <c r="KE17" s="33"/>
      <c r="KF17" s="33"/>
      <c r="KG17" s="33"/>
      <c r="KH17" s="33"/>
      <c r="KI17" s="33"/>
      <c r="KJ17" s="34">
        <f t="shared" si="80"/>
        <v>0</v>
      </c>
      <c r="KK17" s="35"/>
      <c r="KL17" s="33"/>
      <c r="KM17" s="33"/>
      <c r="KN17" s="33"/>
      <c r="KO17" s="33"/>
      <c r="KP17" s="33"/>
      <c r="KQ17" s="33"/>
      <c r="KR17" s="34">
        <f t="shared" si="81"/>
        <v>0</v>
      </c>
      <c r="KS17" s="35"/>
      <c r="KT17" s="33"/>
      <c r="KU17" s="33"/>
      <c r="KV17" s="33"/>
      <c r="KW17" s="33"/>
      <c r="KX17" s="33"/>
      <c r="KY17" s="33"/>
      <c r="KZ17" s="34">
        <f t="shared" si="82"/>
        <v>0</v>
      </c>
      <c r="LA17" s="35"/>
      <c r="LB17" s="33"/>
      <c r="LC17" s="33"/>
      <c r="LD17" s="33"/>
      <c r="LE17" s="33"/>
      <c r="LF17" s="33"/>
      <c r="LG17" s="33"/>
      <c r="LH17" s="34">
        <f t="shared" si="83"/>
        <v>0</v>
      </c>
      <c r="LI17" s="35"/>
      <c r="LJ17" s="33"/>
      <c r="LK17" s="33"/>
      <c r="LL17" s="33">
        <v>4</v>
      </c>
      <c r="LM17" s="33"/>
      <c r="LN17" s="33"/>
      <c r="LO17" s="33"/>
      <c r="LP17" s="34">
        <f t="shared" si="84"/>
        <v>4</v>
      </c>
      <c r="LQ17" s="35"/>
      <c r="LR17" s="33"/>
      <c r="LS17" s="33">
        <v>11</v>
      </c>
      <c r="LT17" s="33"/>
      <c r="LU17" s="33"/>
      <c r="LV17" s="33"/>
      <c r="LW17" s="33"/>
      <c r="LX17" s="34">
        <f t="shared" si="85"/>
        <v>11</v>
      </c>
      <c r="LY17" s="35"/>
      <c r="LZ17" s="33"/>
      <c r="MA17" s="33"/>
      <c r="MB17" s="33"/>
      <c r="MC17" s="33"/>
      <c r="MD17" s="33"/>
      <c r="ME17" s="33"/>
      <c r="MF17" s="34">
        <f t="shared" si="86"/>
        <v>0</v>
      </c>
      <c r="MG17" s="35"/>
      <c r="MH17" s="33">
        <v>0</v>
      </c>
      <c r="MI17" s="33">
        <v>2</v>
      </c>
      <c r="MJ17" s="33">
        <v>5</v>
      </c>
      <c r="MK17" s="33">
        <v>6</v>
      </c>
      <c r="ML17" s="33"/>
      <c r="MM17" s="33"/>
      <c r="MN17" s="34">
        <f t="shared" si="87"/>
        <v>13</v>
      </c>
      <c r="MO17" s="35"/>
      <c r="MP17" s="33"/>
      <c r="MQ17" s="33"/>
      <c r="MR17" s="33"/>
      <c r="MS17" s="33"/>
      <c r="MT17" s="33"/>
      <c r="MU17" s="33"/>
      <c r="MV17" s="34">
        <f t="shared" si="88"/>
        <v>0</v>
      </c>
      <c r="MW17" s="35"/>
      <c r="MX17" s="33"/>
      <c r="MY17" s="33"/>
      <c r="MZ17" s="33"/>
      <c r="NA17" s="33"/>
      <c r="NB17" s="33"/>
      <c r="NC17" s="33"/>
      <c r="ND17" s="34">
        <f t="shared" si="89"/>
        <v>0</v>
      </c>
      <c r="NE17" s="35"/>
      <c r="NF17" s="33"/>
      <c r="NG17" s="33"/>
      <c r="NH17" s="33"/>
      <c r="NI17" s="33"/>
      <c r="NJ17" s="33"/>
      <c r="NK17" s="33"/>
      <c r="NL17" s="34">
        <f t="shared" si="90"/>
        <v>0</v>
      </c>
      <c r="NM17" s="35"/>
      <c r="NN17" s="33"/>
      <c r="NO17" s="33"/>
      <c r="NP17" s="33"/>
      <c r="NQ17" s="33"/>
      <c r="NR17" s="33"/>
      <c r="NS17" s="33"/>
      <c r="NT17" s="34">
        <f t="shared" si="91"/>
        <v>0</v>
      </c>
      <c r="NU17" s="35"/>
      <c r="NV17" s="33"/>
      <c r="NW17" s="33"/>
      <c r="NX17" s="33"/>
      <c r="NY17" s="33"/>
      <c r="NZ17" s="33"/>
      <c r="OA17" s="33"/>
      <c r="OB17" s="34">
        <f t="shared" si="92"/>
        <v>0</v>
      </c>
      <c r="OC17" s="35"/>
      <c r="OD17" s="33"/>
      <c r="OE17" s="33"/>
      <c r="OF17" s="33"/>
      <c r="OG17" s="33"/>
      <c r="OH17" s="33"/>
      <c r="OI17" s="33"/>
      <c r="OJ17" s="34">
        <f t="shared" si="41"/>
        <v>0</v>
      </c>
      <c r="OK17" s="35"/>
      <c r="OL17" s="33">
        <v>4</v>
      </c>
      <c r="OM17" s="33">
        <v>6</v>
      </c>
      <c r="ON17" s="33">
        <v>2</v>
      </c>
      <c r="OO17" s="33">
        <v>2</v>
      </c>
      <c r="OP17" s="33"/>
      <c r="OQ17" s="33"/>
      <c r="OR17" s="34">
        <f t="shared" si="51"/>
        <v>14</v>
      </c>
      <c r="OS17" s="35"/>
      <c r="OT17" s="33">
        <v>9</v>
      </c>
      <c r="OU17" s="33"/>
      <c r="OV17" s="33"/>
      <c r="OW17" s="33"/>
      <c r="OX17" s="33"/>
      <c r="OY17" s="33"/>
      <c r="OZ17" s="34">
        <f t="shared" si="42"/>
        <v>9</v>
      </c>
      <c r="PA17" s="35"/>
      <c r="PB17" s="33">
        <v>1</v>
      </c>
      <c r="PC17" s="33">
        <v>1</v>
      </c>
      <c r="PD17" s="33"/>
      <c r="PE17" s="33"/>
      <c r="PF17" s="33"/>
      <c r="PG17" s="33"/>
      <c r="PH17" s="34">
        <f t="shared" si="43"/>
        <v>2</v>
      </c>
      <c r="PI17" s="35"/>
    </row>
    <row r="18" spans="1:425" ht="24" customHeight="1" outlineLevel="1">
      <c r="A18" s="30">
        <v>43992</v>
      </c>
      <c r="B18" s="31" t="s">
        <v>116</v>
      </c>
      <c r="C18" s="31" t="s">
        <v>97</v>
      </c>
      <c r="D18" s="31" t="s">
        <v>98</v>
      </c>
      <c r="E18" s="31" t="s">
        <v>99</v>
      </c>
      <c r="F18" s="32"/>
      <c r="G18" s="31" t="s">
        <v>128</v>
      </c>
      <c r="H18" s="32">
        <v>2</v>
      </c>
      <c r="I18" s="31" t="s">
        <v>136</v>
      </c>
      <c r="J18" s="33">
        <v>19</v>
      </c>
      <c r="K18" s="33">
        <v>16</v>
      </c>
      <c r="L18" s="33">
        <v>11</v>
      </c>
      <c r="M18" s="33">
        <v>2</v>
      </c>
      <c r="N18" s="33">
        <v>17</v>
      </c>
      <c r="O18" s="33">
        <v>10</v>
      </c>
      <c r="P18" s="34">
        <v>75</v>
      </c>
      <c r="Q18" s="35"/>
      <c r="R18" s="33"/>
      <c r="S18" s="33"/>
      <c r="T18" s="33"/>
      <c r="U18" s="33"/>
      <c r="V18" s="33"/>
      <c r="W18" s="33"/>
      <c r="X18" s="34">
        <f t="shared" si="52"/>
        <v>0</v>
      </c>
      <c r="Y18" s="35"/>
      <c r="Z18" s="33"/>
      <c r="AA18" s="33"/>
      <c r="AB18" s="33"/>
      <c r="AC18" s="33"/>
      <c r="AD18" s="33"/>
      <c r="AE18" s="33"/>
      <c r="AF18" s="34">
        <f t="shared" si="53"/>
        <v>0</v>
      </c>
      <c r="AG18" s="35"/>
      <c r="AH18" s="33"/>
      <c r="AI18" s="33"/>
      <c r="AJ18" s="33"/>
      <c r="AK18" s="33"/>
      <c r="AL18" s="33"/>
      <c r="AM18" s="33"/>
      <c r="AN18" s="34">
        <f t="shared" si="54"/>
        <v>0</v>
      </c>
      <c r="AO18" s="35"/>
      <c r="AP18" s="33"/>
      <c r="AQ18" s="33"/>
      <c r="AR18" s="33"/>
      <c r="AS18" s="33"/>
      <c r="AT18" s="33"/>
      <c r="AU18" s="33"/>
      <c r="AV18" s="34">
        <f t="shared" si="55"/>
        <v>0</v>
      </c>
      <c r="AW18" s="35"/>
      <c r="AX18" s="33"/>
      <c r="AY18" s="33"/>
      <c r="AZ18" s="33"/>
      <c r="BA18" s="33"/>
      <c r="BB18" s="33"/>
      <c r="BC18" s="33"/>
      <c r="BD18" s="34">
        <f t="shared" si="56"/>
        <v>0</v>
      </c>
      <c r="BE18" s="35"/>
      <c r="BF18" s="33">
        <v>8</v>
      </c>
      <c r="BG18" s="33">
        <v>6</v>
      </c>
      <c r="BH18" s="33">
        <v>8</v>
      </c>
      <c r="BI18" s="33"/>
      <c r="BJ18" s="33"/>
      <c r="BK18" s="33"/>
      <c r="BL18" s="34">
        <f t="shared" si="57"/>
        <v>22</v>
      </c>
      <c r="BM18" s="35"/>
      <c r="BN18" s="33"/>
      <c r="BO18" s="33"/>
      <c r="BP18" s="33"/>
      <c r="BQ18" s="33"/>
      <c r="BR18" s="33"/>
      <c r="BS18" s="33"/>
      <c r="BT18" s="34">
        <f t="shared" si="58"/>
        <v>0</v>
      </c>
      <c r="BU18" s="35"/>
      <c r="BV18" s="33"/>
      <c r="BW18" s="33"/>
      <c r="BX18" s="33"/>
      <c r="BY18" s="33"/>
      <c r="BZ18" s="33"/>
      <c r="CA18" s="33"/>
      <c r="CB18" s="34">
        <f t="shared" si="59"/>
        <v>0</v>
      </c>
      <c r="CC18" s="35"/>
      <c r="CD18" s="33"/>
      <c r="CE18" s="33"/>
      <c r="CF18" s="33"/>
      <c r="CG18" s="33"/>
      <c r="CH18" s="33"/>
      <c r="CI18" s="33"/>
      <c r="CJ18" s="34">
        <f t="shared" si="60"/>
        <v>0</v>
      </c>
      <c r="CK18" s="35"/>
      <c r="CL18" s="33"/>
      <c r="CM18" s="33"/>
      <c r="CN18" s="33"/>
      <c r="CO18" s="33"/>
      <c r="CP18" s="33"/>
      <c r="CQ18" s="33"/>
      <c r="CR18" s="34">
        <f t="shared" si="61"/>
        <v>0</v>
      </c>
      <c r="CS18" s="35"/>
      <c r="CT18" s="33"/>
      <c r="CU18" s="33"/>
      <c r="CV18" s="33"/>
      <c r="CW18" s="33"/>
      <c r="CX18" s="33"/>
      <c r="CY18" s="33"/>
      <c r="CZ18" s="34">
        <f t="shared" si="62"/>
        <v>0</v>
      </c>
      <c r="DA18" s="35"/>
      <c r="DB18" s="33"/>
      <c r="DC18" s="33"/>
      <c r="DD18" s="33"/>
      <c r="DE18" s="33"/>
      <c r="DF18" s="33"/>
      <c r="DG18" s="33"/>
      <c r="DH18" s="34">
        <f t="shared" si="63"/>
        <v>0</v>
      </c>
      <c r="DI18" s="35"/>
      <c r="DJ18" s="33"/>
      <c r="DK18" s="33"/>
      <c r="DL18" s="33"/>
      <c r="DM18" s="33"/>
      <c r="DN18" s="33"/>
      <c r="DO18" s="33"/>
      <c r="DP18" s="34">
        <f t="shared" si="64"/>
        <v>0</v>
      </c>
      <c r="DQ18" s="35"/>
      <c r="DR18" s="33"/>
      <c r="DS18" s="33"/>
      <c r="DT18" s="33"/>
      <c r="DU18" s="33"/>
      <c r="DV18" s="33"/>
      <c r="DW18" s="33"/>
      <c r="DX18" s="34">
        <f t="shared" si="65"/>
        <v>0</v>
      </c>
      <c r="DY18" s="35"/>
      <c r="DZ18" s="36"/>
      <c r="EA18" s="36"/>
      <c r="EB18" s="36"/>
      <c r="EC18" s="36"/>
      <c r="ED18" s="36"/>
      <c r="EE18" s="36"/>
      <c r="EF18" s="34">
        <f t="shared" si="93"/>
        <v>0</v>
      </c>
      <c r="EG18" s="35"/>
      <c r="EH18" s="33"/>
      <c r="EI18" s="33"/>
      <c r="EJ18" s="33"/>
      <c r="EK18" s="33"/>
      <c r="EL18" s="33"/>
      <c r="EM18" s="33"/>
      <c r="EN18" s="34">
        <f t="shared" si="66"/>
        <v>0</v>
      </c>
      <c r="EO18" s="35"/>
      <c r="EP18" s="33">
        <v>3</v>
      </c>
      <c r="EQ18" s="33">
        <v>3</v>
      </c>
      <c r="ER18" s="33"/>
      <c r="ES18" s="33"/>
      <c r="ET18" s="33"/>
      <c r="EU18" s="33"/>
      <c r="EV18" s="34">
        <f t="shared" si="46"/>
        <v>6</v>
      </c>
      <c r="EW18" s="35"/>
      <c r="EX18" s="33"/>
      <c r="EY18" s="33"/>
      <c r="EZ18" s="33"/>
      <c r="FA18" s="33"/>
      <c r="FB18" s="33">
        <v>3</v>
      </c>
      <c r="FC18" s="33">
        <v>3</v>
      </c>
      <c r="FD18" s="34">
        <f t="shared" si="47"/>
        <v>6</v>
      </c>
      <c r="FE18" s="35"/>
      <c r="FF18" s="33"/>
      <c r="FG18" s="33"/>
      <c r="FH18" s="33"/>
      <c r="FI18" s="33"/>
      <c r="FJ18" s="33"/>
      <c r="FK18" s="33"/>
      <c r="FL18" s="34">
        <f t="shared" si="48"/>
        <v>0</v>
      </c>
      <c r="FM18" s="35"/>
      <c r="FN18" s="33"/>
      <c r="FO18" s="33"/>
      <c r="FP18" s="33"/>
      <c r="FQ18" s="33"/>
      <c r="FR18" s="33"/>
      <c r="FS18" s="33"/>
      <c r="FT18" s="34">
        <f t="shared" si="49"/>
        <v>0</v>
      </c>
      <c r="FU18" s="35"/>
      <c r="FV18" s="33"/>
      <c r="FW18" s="33"/>
      <c r="FX18" s="33"/>
      <c r="FY18" s="33"/>
      <c r="FZ18" s="33"/>
      <c r="GA18" s="33"/>
      <c r="GB18" s="34">
        <f t="shared" si="50"/>
        <v>0</v>
      </c>
      <c r="GC18" s="35"/>
      <c r="GD18" s="33">
        <v>10</v>
      </c>
      <c r="GE18" s="33">
        <v>13</v>
      </c>
      <c r="GF18" s="33"/>
      <c r="GG18" s="33">
        <v>1</v>
      </c>
      <c r="GH18" s="33"/>
      <c r="GI18" s="33"/>
      <c r="GJ18" s="34">
        <f t="shared" si="67"/>
        <v>24</v>
      </c>
      <c r="GK18" s="35"/>
      <c r="GL18" s="33"/>
      <c r="GM18" s="33"/>
      <c r="GN18" s="33"/>
      <c r="GO18" s="33"/>
      <c r="GP18" s="33"/>
      <c r="GQ18" s="33"/>
      <c r="GR18" s="34">
        <f t="shared" si="68"/>
        <v>0</v>
      </c>
      <c r="GS18" s="35"/>
      <c r="GT18" s="33"/>
      <c r="GU18" s="33"/>
      <c r="GV18" s="33"/>
      <c r="GW18" s="33"/>
      <c r="GX18" s="33"/>
      <c r="GY18" s="33"/>
      <c r="GZ18" s="34">
        <f t="shared" si="69"/>
        <v>0</v>
      </c>
      <c r="HA18" s="35"/>
      <c r="HB18" s="33"/>
      <c r="HC18" s="33"/>
      <c r="HD18" s="33"/>
      <c r="HE18" s="33"/>
      <c r="HF18" s="33"/>
      <c r="HG18" s="33"/>
      <c r="HH18" s="34">
        <f t="shared" si="70"/>
        <v>0</v>
      </c>
      <c r="HI18" s="35"/>
      <c r="HJ18" s="33"/>
      <c r="HK18" s="33"/>
      <c r="HL18" s="33"/>
      <c r="HM18" s="33"/>
      <c r="HN18" s="33"/>
      <c r="HO18" s="33"/>
      <c r="HP18" s="34">
        <f t="shared" si="71"/>
        <v>0</v>
      </c>
      <c r="HQ18" s="35"/>
      <c r="HR18" s="33"/>
      <c r="HS18" s="33"/>
      <c r="HT18" s="33"/>
      <c r="HU18" s="33"/>
      <c r="HV18" s="33"/>
      <c r="HW18" s="33"/>
      <c r="HX18" s="34">
        <f t="shared" si="72"/>
        <v>0</v>
      </c>
      <c r="HY18" s="35"/>
      <c r="HZ18" s="33"/>
      <c r="IA18" s="33"/>
      <c r="IB18" s="33"/>
      <c r="IC18" s="33"/>
      <c r="ID18" s="33"/>
      <c r="IE18" s="33"/>
      <c r="IF18" s="34">
        <f t="shared" si="73"/>
        <v>0</v>
      </c>
      <c r="IG18" s="35"/>
      <c r="IH18" s="33"/>
      <c r="II18" s="33"/>
      <c r="IJ18" s="33"/>
      <c r="IK18" s="33"/>
      <c r="IL18" s="33"/>
      <c r="IM18" s="33"/>
      <c r="IN18" s="34">
        <f t="shared" si="74"/>
        <v>0</v>
      </c>
      <c r="IO18" s="35"/>
      <c r="IP18" s="33"/>
      <c r="IQ18" s="33"/>
      <c r="IR18" s="33"/>
      <c r="IS18" s="33"/>
      <c r="IT18" s="33"/>
      <c r="IU18" s="33"/>
      <c r="IV18" s="34">
        <f t="shared" si="75"/>
        <v>0</v>
      </c>
      <c r="IW18" s="35"/>
      <c r="IX18" s="33"/>
      <c r="IY18" s="33"/>
      <c r="IZ18" s="33"/>
      <c r="JA18" s="33"/>
      <c r="JB18" s="33"/>
      <c r="JC18" s="33"/>
      <c r="JD18" s="34">
        <f t="shared" si="76"/>
        <v>0</v>
      </c>
      <c r="JE18" s="35"/>
      <c r="JF18" s="33"/>
      <c r="JG18" s="33"/>
      <c r="JH18" s="33"/>
      <c r="JI18" s="33"/>
      <c r="JJ18" s="33"/>
      <c r="JK18" s="33"/>
      <c r="JL18" s="34">
        <f t="shared" si="77"/>
        <v>0</v>
      </c>
      <c r="JM18" s="35"/>
      <c r="JN18" s="33"/>
      <c r="JO18" s="33"/>
      <c r="JP18" s="33"/>
      <c r="JQ18" s="33"/>
      <c r="JR18" s="33"/>
      <c r="JS18" s="33"/>
      <c r="JT18" s="34">
        <f t="shared" si="78"/>
        <v>0</v>
      </c>
      <c r="JU18" s="35"/>
      <c r="JV18" s="33"/>
      <c r="JW18" s="33"/>
      <c r="JX18" s="33"/>
      <c r="JY18" s="33"/>
      <c r="JZ18" s="33"/>
      <c r="KA18" s="33"/>
      <c r="KB18" s="34">
        <f t="shared" si="79"/>
        <v>0</v>
      </c>
      <c r="KC18" s="35"/>
      <c r="KD18" s="33"/>
      <c r="KE18" s="33"/>
      <c r="KF18" s="33"/>
      <c r="KG18" s="33"/>
      <c r="KH18" s="33"/>
      <c r="KI18" s="33"/>
      <c r="KJ18" s="34">
        <f t="shared" si="80"/>
        <v>0</v>
      </c>
      <c r="KK18" s="35"/>
      <c r="KL18" s="33"/>
      <c r="KM18" s="33"/>
      <c r="KN18" s="33"/>
      <c r="KO18" s="33"/>
      <c r="KP18" s="33"/>
      <c r="KQ18" s="33"/>
      <c r="KR18" s="34">
        <f t="shared" si="81"/>
        <v>0</v>
      </c>
      <c r="KS18" s="35"/>
      <c r="KT18" s="33"/>
      <c r="KU18" s="33"/>
      <c r="KV18" s="33"/>
      <c r="KW18" s="33"/>
      <c r="KX18" s="33"/>
      <c r="KY18" s="33"/>
      <c r="KZ18" s="34">
        <f t="shared" si="82"/>
        <v>0</v>
      </c>
      <c r="LA18" s="35"/>
      <c r="LB18" s="33"/>
      <c r="LC18" s="33"/>
      <c r="LD18" s="33"/>
      <c r="LE18" s="33"/>
      <c r="LF18" s="33"/>
      <c r="LG18" s="33"/>
      <c r="LH18" s="34">
        <f t="shared" si="83"/>
        <v>0</v>
      </c>
      <c r="LI18" s="35"/>
      <c r="LJ18" s="33"/>
      <c r="LK18" s="33"/>
      <c r="LL18" s="33">
        <v>3</v>
      </c>
      <c r="LM18" s="33"/>
      <c r="LN18" s="33"/>
      <c r="LO18" s="33"/>
      <c r="LP18" s="34">
        <f t="shared" si="84"/>
        <v>3</v>
      </c>
      <c r="LQ18" s="35"/>
      <c r="LR18" s="33"/>
      <c r="LS18" s="33">
        <v>9</v>
      </c>
      <c r="LT18" s="33"/>
      <c r="LU18" s="33"/>
      <c r="LV18" s="33"/>
      <c r="LW18" s="33"/>
      <c r="LX18" s="34">
        <f t="shared" si="85"/>
        <v>9</v>
      </c>
      <c r="LY18" s="35"/>
      <c r="LZ18" s="33"/>
      <c r="MA18" s="33"/>
      <c r="MB18" s="33"/>
      <c r="MC18" s="33"/>
      <c r="MD18" s="33"/>
      <c r="ME18" s="33"/>
      <c r="MF18" s="34">
        <f t="shared" si="86"/>
        <v>0</v>
      </c>
      <c r="MG18" s="35"/>
      <c r="MH18" s="33">
        <v>4</v>
      </c>
      <c r="MI18" s="33">
        <v>8</v>
      </c>
      <c r="MJ18" s="33">
        <v>4</v>
      </c>
      <c r="MK18" s="33">
        <v>5</v>
      </c>
      <c r="ML18" s="33"/>
      <c r="MM18" s="33"/>
      <c r="MN18" s="34">
        <f t="shared" si="87"/>
        <v>21</v>
      </c>
      <c r="MO18" s="35"/>
      <c r="MP18" s="33"/>
      <c r="MQ18" s="33"/>
      <c r="MR18" s="33"/>
      <c r="MS18" s="33"/>
      <c r="MT18" s="33"/>
      <c r="MU18" s="33"/>
      <c r="MV18" s="34">
        <f t="shared" si="88"/>
        <v>0</v>
      </c>
      <c r="MW18" s="35"/>
      <c r="MX18" s="33"/>
      <c r="MY18" s="33">
        <v>6</v>
      </c>
      <c r="MZ18" s="33"/>
      <c r="NA18" s="33"/>
      <c r="NB18" s="33"/>
      <c r="NC18" s="33"/>
      <c r="ND18" s="34">
        <f t="shared" si="89"/>
        <v>6</v>
      </c>
      <c r="NE18" s="35"/>
      <c r="NF18" s="33"/>
      <c r="NG18" s="33"/>
      <c r="NH18" s="33"/>
      <c r="NI18" s="33"/>
      <c r="NJ18" s="33"/>
      <c r="NK18" s="33"/>
      <c r="NL18" s="34">
        <f t="shared" si="90"/>
        <v>0</v>
      </c>
      <c r="NM18" s="35"/>
      <c r="NN18" s="33"/>
      <c r="NO18" s="33"/>
      <c r="NP18" s="33"/>
      <c r="NQ18" s="33"/>
      <c r="NR18" s="33"/>
      <c r="NS18" s="33"/>
      <c r="NT18" s="34">
        <f t="shared" si="91"/>
        <v>0</v>
      </c>
      <c r="NU18" s="35"/>
      <c r="NV18" s="33"/>
      <c r="NW18" s="33"/>
      <c r="NX18" s="33"/>
      <c r="NY18" s="33"/>
      <c r="NZ18" s="33"/>
      <c r="OA18" s="33"/>
      <c r="OB18" s="34">
        <f t="shared" si="92"/>
        <v>0</v>
      </c>
      <c r="OC18" s="35"/>
      <c r="OD18" s="33"/>
      <c r="OE18" s="33"/>
      <c r="OF18" s="33"/>
      <c r="OG18" s="33"/>
      <c r="OH18" s="33"/>
      <c r="OI18" s="33"/>
      <c r="OJ18" s="34">
        <f t="shared" si="41"/>
        <v>0</v>
      </c>
      <c r="OK18" s="35"/>
      <c r="OL18" s="33">
        <v>7</v>
      </c>
      <c r="OM18" s="33">
        <v>4</v>
      </c>
      <c r="ON18" s="33">
        <v>2</v>
      </c>
      <c r="OO18" s="33">
        <v>1</v>
      </c>
      <c r="OP18" s="33"/>
      <c r="OQ18" s="33"/>
      <c r="OR18" s="34">
        <f t="shared" si="51"/>
        <v>14</v>
      </c>
      <c r="OS18" s="35"/>
      <c r="OT18" s="33">
        <v>4</v>
      </c>
      <c r="OU18" s="33"/>
      <c r="OV18" s="33"/>
      <c r="OW18" s="33"/>
      <c r="OX18" s="33"/>
      <c r="OY18" s="33"/>
      <c r="OZ18" s="34">
        <f t="shared" si="42"/>
        <v>4</v>
      </c>
      <c r="PA18" s="35"/>
      <c r="PB18" s="33">
        <v>1</v>
      </c>
      <c r="PC18" s="33">
        <v>1</v>
      </c>
      <c r="PD18" s="33"/>
      <c r="PE18" s="33"/>
      <c r="PF18" s="33"/>
      <c r="PG18" s="33"/>
      <c r="PH18" s="34">
        <f t="shared" si="43"/>
        <v>2</v>
      </c>
      <c r="PI18" s="35"/>
    </row>
    <row r="19" spans="1:425" ht="18" customHeight="1" outlineLevel="1">
      <c r="A19" s="30">
        <v>43993</v>
      </c>
      <c r="B19" s="31" t="s">
        <v>116</v>
      </c>
      <c r="C19" s="31" t="s">
        <v>97</v>
      </c>
      <c r="D19" s="31" t="s">
        <v>98</v>
      </c>
      <c r="E19" s="31" t="s">
        <v>99</v>
      </c>
      <c r="F19" s="32"/>
      <c r="G19" s="31" t="s">
        <v>129</v>
      </c>
      <c r="H19" s="32">
        <v>1</v>
      </c>
      <c r="I19" s="31" t="s">
        <v>136</v>
      </c>
      <c r="J19" s="33">
        <v>15</v>
      </c>
      <c r="K19" s="33">
        <v>16</v>
      </c>
      <c r="L19" s="33">
        <v>7</v>
      </c>
      <c r="M19" s="33">
        <v>6</v>
      </c>
      <c r="N19" s="33">
        <v>6</v>
      </c>
      <c r="O19" s="33">
        <v>3</v>
      </c>
      <c r="P19" s="34">
        <v>53</v>
      </c>
      <c r="Q19" s="35"/>
      <c r="R19" s="33"/>
      <c r="S19" s="33"/>
      <c r="T19" s="33"/>
      <c r="U19" s="33"/>
      <c r="V19" s="33"/>
      <c r="W19" s="33"/>
      <c r="X19" s="34">
        <f t="shared" si="52"/>
        <v>0</v>
      </c>
      <c r="Y19" s="35"/>
      <c r="Z19" s="33"/>
      <c r="AA19" s="33"/>
      <c r="AB19" s="33"/>
      <c r="AC19" s="33"/>
      <c r="AD19" s="33"/>
      <c r="AE19" s="33"/>
      <c r="AF19" s="34">
        <f t="shared" si="53"/>
        <v>0</v>
      </c>
      <c r="AG19" s="35"/>
      <c r="AH19" s="33"/>
      <c r="AI19" s="33"/>
      <c r="AJ19" s="33"/>
      <c r="AK19" s="33"/>
      <c r="AL19" s="33"/>
      <c r="AM19" s="33"/>
      <c r="AN19" s="34">
        <f t="shared" si="54"/>
        <v>0</v>
      </c>
      <c r="AO19" s="35"/>
      <c r="AP19" s="33"/>
      <c r="AQ19" s="33"/>
      <c r="AR19" s="33"/>
      <c r="AS19" s="33"/>
      <c r="AT19" s="33"/>
      <c r="AU19" s="33"/>
      <c r="AV19" s="34">
        <f t="shared" si="55"/>
        <v>0</v>
      </c>
      <c r="AW19" s="35"/>
      <c r="AX19" s="33"/>
      <c r="AY19" s="33"/>
      <c r="AZ19" s="33"/>
      <c r="BA19" s="33"/>
      <c r="BB19" s="33"/>
      <c r="BC19" s="33"/>
      <c r="BD19" s="34">
        <f t="shared" si="56"/>
        <v>0</v>
      </c>
      <c r="BE19" s="35"/>
      <c r="BF19" s="33">
        <v>4</v>
      </c>
      <c r="BG19" s="33">
        <v>4</v>
      </c>
      <c r="BH19" s="33">
        <v>9</v>
      </c>
      <c r="BI19" s="33"/>
      <c r="BJ19" s="33"/>
      <c r="BK19" s="33"/>
      <c r="BL19" s="34">
        <f t="shared" si="57"/>
        <v>17</v>
      </c>
      <c r="BM19" s="35"/>
      <c r="BN19" s="33"/>
      <c r="BO19" s="33"/>
      <c r="BP19" s="33"/>
      <c r="BQ19" s="33"/>
      <c r="BR19" s="33"/>
      <c r="BS19" s="33"/>
      <c r="BT19" s="34">
        <f t="shared" si="58"/>
        <v>0</v>
      </c>
      <c r="BU19" s="35"/>
      <c r="BV19" s="33"/>
      <c r="BW19" s="33"/>
      <c r="BX19" s="33"/>
      <c r="BY19" s="33"/>
      <c r="BZ19" s="33"/>
      <c r="CA19" s="33"/>
      <c r="CB19" s="34">
        <f t="shared" si="59"/>
        <v>0</v>
      </c>
      <c r="CC19" s="35"/>
      <c r="CD19" s="33"/>
      <c r="CE19" s="33"/>
      <c r="CF19" s="33"/>
      <c r="CG19" s="33"/>
      <c r="CH19" s="33"/>
      <c r="CI19" s="33"/>
      <c r="CJ19" s="34">
        <f t="shared" si="60"/>
        <v>0</v>
      </c>
      <c r="CK19" s="35"/>
      <c r="CL19" s="33"/>
      <c r="CM19" s="33"/>
      <c r="CN19" s="33"/>
      <c r="CO19" s="33"/>
      <c r="CP19" s="33"/>
      <c r="CQ19" s="33"/>
      <c r="CR19" s="34">
        <f t="shared" si="61"/>
        <v>0</v>
      </c>
      <c r="CS19" s="35"/>
      <c r="CT19" s="33"/>
      <c r="CU19" s="33"/>
      <c r="CV19" s="33"/>
      <c r="CW19" s="33"/>
      <c r="CX19" s="33"/>
      <c r="CY19" s="33"/>
      <c r="CZ19" s="34">
        <f t="shared" si="62"/>
        <v>0</v>
      </c>
      <c r="DA19" s="35"/>
      <c r="DB19" s="33"/>
      <c r="DC19" s="33"/>
      <c r="DD19" s="33"/>
      <c r="DE19" s="33"/>
      <c r="DF19" s="33"/>
      <c r="DG19" s="33"/>
      <c r="DH19" s="34">
        <f t="shared" si="63"/>
        <v>0</v>
      </c>
      <c r="DI19" s="35"/>
      <c r="DJ19" s="33"/>
      <c r="DK19" s="33"/>
      <c r="DL19" s="33"/>
      <c r="DM19" s="33"/>
      <c r="DN19" s="33"/>
      <c r="DO19" s="33"/>
      <c r="DP19" s="34">
        <f t="shared" si="64"/>
        <v>0</v>
      </c>
      <c r="DQ19" s="35"/>
      <c r="DR19" s="33"/>
      <c r="DS19" s="33"/>
      <c r="DT19" s="33"/>
      <c r="DU19" s="33"/>
      <c r="DV19" s="33"/>
      <c r="DW19" s="33"/>
      <c r="DX19" s="34">
        <f t="shared" si="65"/>
        <v>0</v>
      </c>
      <c r="DY19" s="35"/>
      <c r="DZ19" s="36"/>
      <c r="EA19" s="36"/>
      <c r="EB19" s="36"/>
      <c r="EC19" s="36"/>
      <c r="ED19" s="36"/>
      <c r="EE19" s="36"/>
      <c r="EF19" s="34">
        <f t="shared" si="93"/>
        <v>0</v>
      </c>
      <c r="EG19" s="35"/>
      <c r="EH19" s="33"/>
      <c r="EI19" s="33"/>
      <c r="EJ19" s="33"/>
      <c r="EK19" s="33"/>
      <c r="EL19" s="33"/>
      <c r="EM19" s="33"/>
      <c r="EN19" s="34">
        <f t="shared" si="66"/>
        <v>0</v>
      </c>
      <c r="EO19" s="35"/>
      <c r="EP19" s="33">
        <v>4</v>
      </c>
      <c r="EQ19" s="33">
        <v>2</v>
      </c>
      <c r="ER19" s="33"/>
      <c r="ES19" s="33"/>
      <c r="ET19" s="33"/>
      <c r="EU19" s="33"/>
      <c r="EV19" s="34">
        <f t="shared" si="46"/>
        <v>6</v>
      </c>
      <c r="EW19" s="35"/>
      <c r="EX19" s="33"/>
      <c r="EY19" s="33"/>
      <c r="EZ19" s="33"/>
      <c r="FA19" s="33"/>
      <c r="FB19" s="33">
        <v>8</v>
      </c>
      <c r="FC19" s="33"/>
      <c r="FD19" s="34">
        <f t="shared" si="47"/>
        <v>8</v>
      </c>
      <c r="FE19" s="35"/>
      <c r="FF19" s="33"/>
      <c r="FG19" s="33"/>
      <c r="FH19" s="33"/>
      <c r="FI19" s="33"/>
      <c r="FJ19" s="33"/>
      <c r="FK19" s="33"/>
      <c r="FL19" s="34">
        <f t="shared" si="48"/>
        <v>0</v>
      </c>
      <c r="FM19" s="35"/>
      <c r="FN19" s="33"/>
      <c r="FO19" s="33"/>
      <c r="FP19" s="33"/>
      <c r="FQ19" s="33"/>
      <c r="FR19" s="33"/>
      <c r="FS19" s="33"/>
      <c r="FT19" s="34">
        <f t="shared" si="49"/>
        <v>0</v>
      </c>
      <c r="FU19" s="35"/>
      <c r="FV19" s="33"/>
      <c r="FW19" s="33"/>
      <c r="FX19" s="33"/>
      <c r="FY19" s="33"/>
      <c r="FZ19" s="33"/>
      <c r="GA19" s="33"/>
      <c r="GB19" s="34">
        <f t="shared" si="50"/>
        <v>0</v>
      </c>
      <c r="GC19" s="35"/>
      <c r="GD19" s="33"/>
      <c r="GE19" s="33"/>
      <c r="GF19" s="33"/>
      <c r="GG19" s="33"/>
      <c r="GH19" s="33"/>
      <c r="GI19" s="33"/>
      <c r="GJ19" s="34">
        <f t="shared" si="67"/>
        <v>0</v>
      </c>
      <c r="GK19" s="35"/>
      <c r="GL19" s="33"/>
      <c r="GM19" s="33"/>
      <c r="GN19" s="33"/>
      <c r="GO19" s="33"/>
      <c r="GP19" s="33"/>
      <c r="GQ19" s="33"/>
      <c r="GR19" s="34">
        <f t="shared" si="68"/>
        <v>0</v>
      </c>
      <c r="GS19" s="35"/>
      <c r="GT19" s="33">
        <v>9</v>
      </c>
      <c r="GU19" s="33">
        <v>12</v>
      </c>
      <c r="GV19" s="33">
        <v>6</v>
      </c>
      <c r="GW19" s="33">
        <v>2</v>
      </c>
      <c r="GX19" s="33">
        <v>4</v>
      </c>
      <c r="GY19" s="33"/>
      <c r="GZ19" s="34">
        <f t="shared" si="69"/>
        <v>33</v>
      </c>
      <c r="HA19" s="35"/>
      <c r="HB19" s="33"/>
      <c r="HC19" s="33"/>
      <c r="HD19" s="33"/>
      <c r="HE19" s="33"/>
      <c r="HF19" s="33"/>
      <c r="HG19" s="33"/>
      <c r="HH19" s="34">
        <f t="shared" si="70"/>
        <v>0</v>
      </c>
      <c r="HI19" s="35"/>
      <c r="HJ19" s="33"/>
      <c r="HK19" s="33"/>
      <c r="HL19" s="33"/>
      <c r="HM19" s="33"/>
      <c r="HN19" s="33"/>
      <c r="HO19" s="33"/>
      <c r="HP19" s="34">
        <f t="shared" si="71"/>
        <v>0</v>
      </c>
      <c r="HQ19" s="35"/>
      <c r="HR19" s="33"/>
      <c r="HS19" s="33"/>
      <c r="HT19" s="33"/>
      <c r="HU19" s="33"/>
      <c r="HV19" s="33"/>
      <c r="HW19" s="33"/>
      <c r="HX19" s="34">
        <f t="shared" si="72"/>
        <v>0</v>
      </c>
      <c r="HY19" s="35"/>
      <c r="HZ19" s="33"/>
      <c r="IA19" s="33"/>
      <c r="IB19" s="33"/>
      <c r="IC19" s="33"/>
      <c r="ID19" s="33"/>
      <c r="IE19" s="33"/>
      <c r="IF19" s="34">
        <f t="shared" si="73"/>
        <v>0</v>
      </c>
      <c r="IG19" s="35"/>
      <c r="IH19" s="33"/>
      <c r="II19" s="33"/>
      <c r="IJ19" s="33"/>
      <c r="IK19" s="33"/>
      <c r="IL19" s="33"/>
      <c r="IM19" s="33"/>
      <c r="IN19" s="34">
        <f t="shared" si="74"/>
        <v>0</v>
      </c>
      <c r="IO19" s="35"/>
      <c r="IP19" s="33"/>
      <c r="IQ19" s="33"/>
      <c r="IR19" s="33"/>
      <c r="IS19" s="33"/>
      <c r="IT19" s="33"/>
      <c r="IU19" s="33"/>
      <c r="IV19" s="34">
        <f t="shared" si="75"/>
        <v>0</v>
      </c>
      <c r="IW19" s="35"/>
      <c r="IX19" s="33"/>
      <c r="IY19" s="33"/>
      <c r="IZ19" s="33"/>
      <c r="JA19" s="33"/>
      <c r="JB19" s="33"/>
      <c r="JC19" s="33"/>
      <c r="JD19" s="34">
        <f t="shared" si="76"/>
        <v>0</v>
      </c>
      <c r="JE19" s="35"/>
      <c r="JF19" s="33"/>
      <c r="JG19" s="33"/>
      <c r="JH19" s="33"/>
      <c r="JI19" s="33"/>
      <c r="JJ19" s="33"/>
      <c r="JK19" s="33"/>
      <c r="JL19" s="34">
        <f t="shared" si="77"/>
        <v>0</v>
      </c>
      <c r="JM19" s="35"/>
      <c r="JN19" s="33"/>
      <c r="JO19" s="33"/>
      <c r="JP19" s="33"/>
      <c r="JQ19" s="33"/>
      <c r="JR19" s="33"/>
      <c r="JS19" s="33"/>
      <c r="JT19" s="34">
        <f t="shared" si="78"/>
        <v>0</v>
      </c>
      <c r="JU19" s="35"/>
      <c r="JV19" s="33"/>
      <c r="JW19" s="33"/>
      <c r="JX19" s="33"/>
      <c r="JY19" s="33"/>
      <c r="JZ19" s="33"/>
      <c r="KA19" s="33"/>
      <c r="KB19" s="34">
        <f t="shared" si="79"/>
        <v>0</v>
      </c>
      <c r="KC19" s="35"/>
      <c r="KD19" s="33"/>
      <c r="KE19" s="33"/>
      <c r="KF19" s="33"/>
      <c r="KG19" s="33"/>
      <c r="KH19" s="33"/>
      <c r="KI19" s="33"/>
      <c r="KJ19" s="34">
        <f t="shared" si="80"/>
        <v>0</v>
      </c>
      <c r="KK19" s="35"/>
      <c r="KL19" s="33"/>
      <c r="KM19" s="33"/>
      <c r="KN19" s="33"/>
      <c r="KO19" s="33"/>
      <c r="KP19" s="33"/>
      <c r="KQ19" s="33"/>
      <c r="KR19" s="34">
        <f t="shared" si="81"/>
        <v>0</v>
      </c>
      <c r="KS19" s="35"/>
      <c r="KT19" s="33"/>
      <c r="KU19" s="33"/>
      <c r="KV19" s="33"/>
      <c r="KW19" s="33"/>
      <c r="KX19" s="33"/>
      <c r="KY19" s="33"/>
      <c r="KZ19" s="34">
        <f t="shared" si="82"/>
        <v>0</v>
      </c>
      <c r="LA19" s="35"/>
      <c r="LB19" s="33"/>
      <c r="LC19" s="33"/>
      <c r="LD19" s="33"/>
      <c r="LE19" s="33"/>
      <c r="LF19" s="33"/>
      <c r="LG19" s="33"/>
      <c r="LH19" s="34">
        <f t="shared" si="83"/>
        <v>0</v>
      </c>
      <c r="LI19" s="35"/>
      <c r="LJ19" s="33">
        <v>2</v>
      </c>
      <c r="LK19" s="33"/>
      <c r="LL19" s="33">
        <v>4</v>
      </c>
      <c r="LM19" s="33"/>
      <c r="LN19" s="33"/>
      <c r="LO19" s="33"/>
      <c r="LP19" s="34">
        <f t="shared" si="84"/>
        <v>6</v>
      </c>
      <c r="LQ19" s="35"/>
      <c r="LR19" s="33"/>
      <c r="LS19" s="33">
        <v>7</v>
      </c>
      <c r="LT19" s="33"/>
      <c r="LU19" s="33"/>
      <c r="LV19" s="33"/>
      <c r="LW19" s="33"/>
      <c r="LX19" s="34">
        <f t="shared" si="85"/>
        <v>7</v>
      </c>
      <c r="LY19" s="35"/>
      <c r="LZ19" s="33"/>
      <c r="MA19" s="33"/>
      <c r="MB19" s="33"/>
      <c r="MC19" s="33"/>
      <c r="MD19" s="33"/>
      <c r="ME19" s="33"/>
      <c r="MF19" s="34">
        <f t="shared" si="86"/>
        <v>0</v>
      </c>
      <c r="MG19" s="35"/>
      <c r="MH19" s="33">
        <v>5</v>
      </c>
      <c r="MI19" s="33"/>
      <c r="MJ19" s="33">
        <v>2</v>
      </c>
      <c r="MK19" s="33"/>
      <c r="ML19" s="33"/>
      <c r="MM19" s="33"/>
      <c r="MN19" s="34">
        <f t="shared" si="87"/>
        <v>7</v>
      </c>
      <c r="MO19" s="35"/>
      <c r="MP19" s="33"/>
      <c r="MQ19" s="33"/>
      <c r="MR19" s="33"/>
      <c r="MS19" s="33"/>
      <c r="MT19" s="33"/>
      <c r="MU19" s="33"/>
      <c r="MV19" s="34">
        <f t="shared" si="88"/>
        <v>0</v>
      </c>
      <c r="MW19" s="35"/>
      <c r="MX19" s="33">
        <v>7</v>
      </c>
      <c r="MY19" s="33"/>
      <c r="MZ19" s="33"/>
      <c r="NA19" s="33"/>
      <c r="NB19" s="33"/>
      <c r="NC19" s="33"/>
      <c r="ND19" s="34">
        <f t="shared" si="89"/>
        <v>7</v>
      </c>
      <c r="NE19" s="35"/>
      <c r="NF19" s="33"/>
      <c r="NG19" s="33"/>
      <c r="NH19" s="33"/>
      <c r="NI19" s="33"/>
      <c r="NJ19" s="33"/>
      <c r="NK19" s="33"/>
      <c r="NL19" s="34">
        <f t="shared" si="90"/>
        <v>0</v>
      </c>
      <c r="NM19" s="35"/>
      <c r="NN19" s="33"/>
      <c r="NO19" s="33"/>
      <c r="NP19" s="33"/>
      <c r="NQ19" s="33"/>
      <c r="NR19" s="33"/>
      <c r="NS19" s="33"/>
      <c r="NT19" s="34">
        <f t="shared" si="91"/>
        <v>0</v>
      </c>
      <c r="NU19" s="35"/>
      <c r="NV19" s="33"/>
      <c r="NW19" s="33"/>
      <c r="NX19" s="33"/>
      <c r="NY19" s="33"/>
      <c r="NZ19" s="33"/>
      <c r="OA19" s="33"/>
      <c r="OB19" s="34">
        <f t="shared" si="92"/>
        <v>0</v>
      </c>
      <c r="OC19" s="35"/>
      <c r="OD19" s="33"/>
      <c r="OE19" s="33"/>
      <c r="OF19" s="33"/>
      <c r="OG19" s="33"/>
      <c r="OH19" s="33"/>
      <c r="OI19" s="33"/>
      <c r="OJ19" s="34">
        <f t="shared" si="41"/>
        <v>0</v>
      </c>
      <c r="OK19" s="35"/>
      <c r="OL19" s="33">
        <v>6</v>
      </c>
      <c r="OM19" s="33">
        <v>6</v>
      </c>
      <c r="ON19" s="33">
        <v>4</v>
      </c>
      <c r="OO19" s="33">
        <v>4</v>
      </c>
      <c r="OP19" s="33"/>
      <c r="OQ19" s="33"/>
      <c r="OR19" s="34">
        <f t="shared" si="51"/>
        <v>20</v>
      </c>
      <c r="OS19" s="35"/>
      <c r="OT19" s="33">
        <v>5</v>
      </c>
      <c r="OU19" s="33"/>
      <c r="OV19" s="33"/>
      <c r="OW19" s="33"/>
      <c r="OX19" s="33"/>
      <c r="OY19" s="33"/>
      <c r="OZ19" s="34">
        <f t="shared" si="42"/>
        <v>5</v>
      </c>
      <c r="PA19" s="35"/>
      <c r="PB19" s="33">
        <v>1</v>
      </c>
      <c r="PC19" s="33">
        <v>1</v>
      </c>
      <c r="PD19" s="33"/>
      <c r="PE19" s="33"/>
      <c r="PF19" s="33"/>
      <c r="PG19" s="33"/>
      <c r="PH19" s="34">
        <f t="shared" si="43"/>
        <v>2</v>
      </c>
      <c r="PI19" s="35"/>
    </row>
    <row r="20" spans="1:425" ht="18" customHeight="1" outlineLevel="1">
      <c r="A20" s="30">
        <v>43994</v>
      </c>
      <c r="B20" s="31" t="s">
        <v>116</v>
      </c>
      <c r="C20" s="31" t="s">
        <v>97</v>
      </c>
      <c r="D20" s="31" t="s">
        <v>98</v>
      </c>
      <c r="E20" s="31" t="s">
        <v>99</v>
      </c>
      <c r="F20" s="32"/>
      <c r="G20" s="31" t="s">
        <v>130</v>
      </c>
      <c r="H20" s="32">
        <v>1</v>
      </c>
      <c r="I20" s="31" t="s">
        <v>136</v>
      </c>
      <c r="J20" s="33">
        <v>47</v>
      </c>
      <c r="K20" s="33">
        <v>11</v>
      </c>
      <c r="L20" s="33">
        <v>7</v>
      </c>
      <c r="M20" s="33">
        <v>1</v>
      </c>
      <c r="N20" s="33">
        <v>15</v>
      </c>
      <c r="O20" s="33">
        <v>25</v>
      </c>
      <c r="P20" s="34">
        <v>106</v>
      </c>
      <c r="Q20" s="35">
        <v>2</v>
      </c>
      <c r="R20" s="33"/>
      <c r="S20" s="33"/>
      <c r="T20" s="33"/>
      <c r="U20" s="33"/>
      <c r="V20" s="33"/>
      <c r="W20" s="33"/>
      <c r="X20" s="34">
        <f t="shared" si="52"/>
        <v>0</v>
      </c>
      <c r="Y20" s="35"/>
      <c r="Z20" s="33"/>
      <c r="AA20" s="33"/>
      <c r="AB20" s="33"/>
      <c r="AC20" s="33"/>
      <c r="AD20" s="33"/>
      <c r="AE20" s="33"/>
      <c r="AF20" s="34">
        <f t="shared" si="53"/>
        <v>0</v>
      </c>
      <c r="AG20" s="35"/>
      <c r="AH20" s="33"/>
      <c r="AI20" s="33"/>
      <c r="AJ20" s="33"/>
      <c r="AK20" s="33"/>
      <c r="AL20" s="33"/>
      <c r="AM20" s="33"/>
      <c r="AN20" s="34">
        <f t="shared" si="54"/>
        <v>0</v>
      </c>
      <c r="AO20" s="35"/>
      <c r="AP20" s="33"/>
      <c r="AQ20" s="33"/>
      <c r="AR20" s="33"/>
      <c r="AS20" s="33"/>
      <c r="AT20" s="33"/>
      <c r="AU20" s="33"/>
      <c r="AV20" s="34">
        <f t="shared" si="55"/>
        <v>0</v>
      </c>
      <c r="AW20" s="35"/>
      <c r="AX20" s="33"/>
      <c r="AY20" s="33"/>
      <c r="AZ20" s="33"/>
      <c r="BA20" s="33"/>
      <c r="BB20" s="33"/>
      <c r="BC20" s="33"/>
      <c r="BD20" s="34">
        <f t="shared" si="56"/>
        <v>0</v>
      </c>
      <c r="BE20" s="35"/>
      <c r="BF20" s="33"/>
      <c r="BG20" s="33">
        <v>5</v>
      </c>
      <c r="BH20" s="33">
        <v>4</v>
      </c>
      <c r="BI20" s="33"/>
      <c r="BJ20" s="33"/>
      <c r="BK20" s="33"/>
      <c r="BL20" s="34">
        <f t="shared" si="57"/>
        <v>9</v>
      </c>
      <c r="BM20" s="35"/>
      <c r="BN20" s="33"/>
      <c r="BO20" s="33"/>
      <c r="BP20" s="33"/>
      <c r="BQ20" s="33"/>
      <c r="BR20" s="33"/>
      <c r="BS20" s="33"/>
      <c r="BT20" s="34">
        <f t="shared" si="58"/>
        <v>0</v>
      </c>
      <c r="BU20" s="35"/>
      <c r="BV20" s="33"/>
      <c r="BW20" s="33"/>
      <c r="BX20" s="33"/>
      <c r="BY20" s="33"/>
      <c r="BZ20" s="33"/>
      <c r="CA20" s="33"/>
      <c r="CB20" s="34">
        <f t="shared" si="59"/>
        <v>0</v>
      </c>
      <c r="CC20" s="35"/>
      <c r="CD20" s="33"/>
      <c r="CE20" s="33"/>
      <c r="CF20" s="33"/>
      <c r="CG20" s="33"/>
      <c r="CH20" s="33"/>
      <c r="CI20" s="33"/>
      <c r="CJ20" s="34">
        <f t="shared" si="60"/>
        <v>0</v>
      </c>
      <c r="CK20" s="35"/>
      <c r="CL20" s="33"/>
      <c r="CM20" s="33"/>
      <c r="CN20" s="33"/>
      <c r="CO20" s="33"/>
      <c r="CP20" s="33"/>
      <c r="CQ20" s="33"/>
      <c r="CR20" s="34">
        <f t="shared" si="61"/>
        <v>0</v>
      </c>
      <c r="CS20" s="35"/>
      <c r="CT20" s="33"/>
      <c r="CU20" s="33"/>
      <c r="CV20" s="33"/>
      <c r="CW20" s="33"/>
      <c r="CX20" s="33"/>
      <c r="CY20" s="33"/>
      <c r="CZ20" s="34">
        <f t="shared" si="62"/>
        <v>0</v>
      </c>
      <c r="DA20" s="35"/>
      <c r="DB20" s="33"/>
      <c r="DC20" s="33"/>
      <c r="DD20" s="33"/>
      <c r="DE20" s="33"/>
      <c r="DF20" s="33"/>
      <c r="DG20" s="33"/>
      <c r="DH20" s="34">
        <f t="shared" si="63"/>
        <v>0</v>
      </c>
      <c r="DI20" s="35"/>
      <c r="DJ20" s="33"/>
      <c r="DK20" s="33"/>
      <c r="DL20" s="33"/>
      <c r="DM20" s="33"/>
      <c r="DN20" s="33"/>
      <c r="DO20" s="33"/>
      <c r="DP20" s="34">
        <f t="shared" si="64"/>
        <v>0</v>
      </c>
      <c r="DQ20" s="35"/>
      <c r="DR20" s="33"/>
      <c r="DS20" s="33"/>
      <c r="DT20" s="33"/>
      <c r="DU20" s="33"/>
      <c r="DV20" s="33"/>
      <c r="DW20" s="33"/>
      <c r="DX20" s="34">
        <f t="shared" si="65"/>
        <v>0</v>
      </c>
      <c r="DY20" s="35"/>
      <c r="DZ20" s="36"/>
      <c r="EA20" s="36"/>
      <c r="EB20" s="36"/>
      <c r="EC20" s="36"/>
      <c r="ED20" s="36"/>
      <c r="EE20" s="36"/>
      <c r="EF20" s="34">
        <f t="shared" si="93"/>
        <v>0</v>
      </c>
      <c r="EG20" s="35"/>
      <c r="EH20" s="33"/>
      <c r="EI20" s="33"/>
      <c r="EJ20" s="33"/>
      <c r="EK20" s="33"/>
      <c r="EL20" s="33"/>
      <c r="EM20" s="33"/>
      <c r="EN20" s="34">
        <f t="shared" si="66"/>
        <v>0</v>
      </c>
      <c r="EO20" s="35"/>
      <c r="EP20" s="33">
        <v>1</v>
      </c>
      <c r="EQ20" s="33">
        <v>1</v>
      </c>
      <c r="ER20" s="33"/>
      <c r="ES20" s="33"/>
      <c r="ET20" s="33"/>
      <c r="EU20" s="33"/>
      <c r="EV20" s="34">
        <f t="shared" si="46"/>
        <v>2</v>
      </c>
      <c r="EW20" s="35"/>
      <c r="EX20" s="33"/>
      <c r="EY20" s="33"/>
      <c r="EZ20" s="33"/>
      <c r="FA20" s="33"/>
      <c r="FB20" s="33">
        <v>12</v>
      </c>
      <c r="FC20" s="33">
        <v>5</v>
      </c>
      <c r="FD20" s="34">
        <f t="shared" si="47"/>
        <v>17</v>
      </c>
      <c r="FE20" s="35"/>
      <c r="FF20" s="33"/>
      <c r="FG20" s="33"/>
      <c r="FH20" s="33"/>
      <c r="FI20" s="33"/>
      <c r="FJ20" s="33"/>
      <c r="FK20" s="33"/>
      <c r="FL20" s="34">
        <f t="shared" si="48"/>
        <v>0</v>
      </c>
      <c r="FM20" s="35"/>
      <c r="FN20" s="33"/>
      <c r="FO20" s="33"/>
      <c r="FP20" s="33"/>
      <c r="FQ20" s="33"/>
      <c r="FR20" s="33"/>
      <c r="FS20" s="33"/>
      <c r="FT20" s="34">
        <f t="shared" si="49"/>
        <v>0</v>
      </c>
      <c r="FU20" s="35"/>
      <c r="FV20" s="33"/>
      <c r="FW20" s="33"/>
      <c r="FX20" s="33"/>
      <c r="FY20" s="33"/>
      <c r="FZ20" s="33"/>
      <c r="GA20" s="33"/>
      <c r="GB20" s="34">
        <f t="shared" si="50"/>
        <v>0</v>
      </c>
      <c r="GC20" s="35"/>
      <c r="GD20" s="33"/>
      <c r="GE20" s="33"/>
      <c r="GF20" s="33"/>
      <c r="GG20" s="33"/>
      <c r="GH20" s="33"/>
      <c r="GI20" s="33"/>
      <c r="GJ20" s="34">
        <f t="shared" si="67"/>
        <v>0</v>
      </c>
      <c r="GK20" s="35"/>
      <c r="GL20" s="33"/>
      <c r="GM20" s="33"/>
      <c r="GN20" s="33"/>
      <c r="GO20" s="33"/>
      <c r="GP20" s="33"/>
      <c r="GQ20" s="33"/>
      <c r="GR20" s="34">
        <f t="shared" si="68"/>
        <v>0</v>
      </c>
      <c r="GS20" s="35"/>
      <c r="GT20" s="33"/>
      <c r="GU20" s="33"/>
      <c r="GV20" s="33"/>
      <c r="GW20" s="33"/>
      <c r="GX20" s="33"/>
      <c r="GY20" s="33"/>
      <c r="GZ20" s="34">
        <f t="shared" si="69"/>
        <v>0</v>
      </c>
      <c r="HA20" s="35"/>
      <c r="HB20" s="33"/>
      <c r="HC20" s="33"/>
      <c r="HD20" s="33"/>
      <c r="HE20" s="33"/>
      <c r="HF20" s="33"/>
      <c r="HG20" s="33"/>
      <c r="HH20" s="34">
        <f t="shared" si="70"/>
        <v>0</v>
      </c>
      <c r="HI20" s="35"/>
      <c r="HJ20" s="33"/>
      <c r="HK20" s="33"/>
      <c r="HL20" s="33"/>
      <c r="HM20" s="33"/>
      <c r="HN20" s="33"/>
      <c r="HO20" s="33"/>
      <c r="HP20" s="34">
        <f t="shared" si="71"/>
        <v>0</v>
      </c>
      <c r="HQ20" s="35"/>
      <c r="HR20" s="33"/>
      <c r="HS20" s="33"/>
      <c r="HT20" s="33"/>
      <c r="HU20" s="33"/>
      <c r="HV20" s="33"/>
      <c r="HW20" s="33"/>
      <c r="HX20" s="34">
        <f t="shared" si="72"/>
        <v>0</v>
      </c>
      <c r="HY20" s="35"/>
      <c r="HZ20" s="33"/>
      <c r="IA20" s="33"/>
      <c r="IB20" s="33"/>
      <c r="IC20" s="33"/>
      <c r="ID20" s="33"/>
      <c r="IE20" s="33"/>
      <c r="IF20" s="34">
        <f t="shared" si="73"/>
        <v>0</v>
      </c>
      <c r="IG20" s="35"/>
      <c r="IH20" s="33"/>
      <c r="II20" s="33"/>
      <c r="IJ20" s="33"/>
      <c r="IK20" s="33"/>
      <c r="IL20" s="33"/>
      <c r="IM20" s="33"/>
      <c r="IN20" s="34">
        <f t="shared" si="74"/>
        <v>0</v>
      </c>
      <c r="IO20" s="35"/>
      <c r="IP20" s="33"/>
      <c r="IQ20" s="33"/>
      <c r="IR20" s="33"/>
      <c r="IS20" s="33"/>
      <c r="IT20" s="33"/>
      <c r="IU20" s="33"/>
      <c r="IV20" s="34">
        <f t="shared" si="75"/>
        <v>0</v>
      </c>
      <c r="IW20" s="35"/>
      <c r="IX20" s="33"/>
      <c r="IY20" s="33"/>
      <c r="IZ20" s="33"/>
      <c r="JA20" s="33"/>
      <c r="JB20" s="33"/>
      <c r="JC20" s="33"/>
      <c r="JD20" s="34">
        <f t="shared" si="76"/>
        <v>0</v>
      </c>
      <c r="JE20" s="35"/>
      <c r="JF20" s="33"/>
      <c r="JG20" s="33"/>
      <c r="JH20" s="33"/>
      <c r="JI20" s="33"/>
      <c r="JJ20" s="33"/>
      <c r="JK20" s="33"/>
      <c r="JL20" s="34">
        <f t="shared" si="77"/>
        <v>0</v>
      </c>
      <c r="JM20" s="35"/>
      <c r="JN20" s="33"/>
      <c r="JO20" s="33"/>
      <c r="JP20" s="33"/>
      <c r="JQ20" s="33"/>
      <c r="JR20" s="33"/>
      <c r="JS20" s="33"/>
      <c r="JT20" s="34">
        <f t="shared" si="78"/>
        <v>0</v>
      </c>
      <c r="JU20" s="35"/>
      <c r="JV20" s="33"/>
      <c r="JW20" s="33"/>
      <c r="JX20" s="33"/>
      <c r="JY20" s="33"/>
      <c r="JZ20" s="33"/>
      <c r="KA20" s="33"/>
      <c r="KB20" s="34">
        <f t="shared" si="79"/>
        <v>0</v>
      </c>
      <c r="KC20" s="35"/>
      <c r="KD20" s="33"/>
      <c r="KE20" s="33"/>
      <c r="KF20" s="33"/>
      <c r="KG20" s="33"/>
      <c r="KH20" s="33"/>
      <c r="KI20" s="33"/>
      <c r="KJ20" s="34">
        <f t="shared" si="80"/>
        <v>0</v>
      </c>
      <c r="KK20" s="35"/>
      <c r="KL20" s="33"/>
      <c r="KM20" s="33"/>
      <c r="KN20" s="33"/>
      <c r="KO20" s="33"/>
      <c r="KP20" s="33"/>
      <c r="KQ20" s="33"/>
      <c r="KR20" s="34">
        <f t="shared" si="81"/>
        <v>0</v>
      </c>
      <c r="KS20" s="35"/>
      <c r="KT20" s="33"/>
      <c r="KU20" s="33"/>
      <c r="KV20" s="33"/>
      <c r="KW20" s="33"/>
      <c r="KX20" s="33"/>
      <c r="KY20" s="33"/>
      <c r="KZ20" s="34">
        <f t="shared" si="82"/>
        <v>0</v>
      </c>
      <c r="LA20" s="35"/>
      <c r="LB20" s="33"/>
      <c r="LC20" s="33"/>
      <c r="LD20" s="33"/>
      <c r="LE20" s="33"/>
      <c r="LF20" s="33"/>
      <c r="LG20" s="33"/>
      <c r="LH20" s="34">
        <f t="shared" si="83"/>
        <v>0</v>
      </c>
      <c r="LI20" s="35"/>
      <c r="LJ20" s="33"/>
      <c r="LK20" s="33"/>
      <c r="LL20" s="33"/>
      <c r="LM20" s="33"/>
      <c r="LN20" s="33"/>
      <c r="LO20" s="33"/>
      <c r="LP20" s="34">
        <f t="shared" si="84"/>
        <v>0</v>
      </c>
      <c r="LQ20" s="35"/>
      <c r="LR20" s="33"/>
      <c r="LS20" s="33">
        <v>2</v>
      </c>
      <c r="LT20" s="33"/>
      <c r="LU20" s="33"/>
      <c r="LV20" s="33"/>
      <c r="LW20" s="33"/>
      <c r="LX20" s="34">
        <f t="shared" si="85"/>
        <v>2</v>
      </c>
      <c r="LY20" s="35"/>
      <c r="LZ20" s="33"/>
      <c r="MA20" s="33"/>
      <c r="MB20" s="33"/>
      <c r="MC20" s="33"/>
      <c r="MD20" s="33"/>
      <c r="ME20" s="33"/>
      <c r="MF20" s="34">
        <f t="shared" si="86"/>
        <v>0</v>
      </c>
      <c r="MG20" s="35"/>
      <c r="MH20" s="33">
        <v>4</v>
      </c>
      <c r="MI20" s="33">
        <v>2</v>
      </c>
      <c r="MJ20" s="33">
        <v>1</v>
      </c>
      <c r="MK20" s="33">
        <v>0</v>
      </c>
      <c r="ML20" s="33"/>
      <c r="MM20" s="33"/>
      <c r="MN20" s="34">
        <f t="shared" si="87"/>
        <v>7</v>
      </c>
      <c r="MO20" s="35"/>
      <c r="MP20" s="33"/>
      <c r="MQ20" s="33"/>
      <c r="MR20" s="33"/>
      <c r="MS20" s="33"/>
      <c r="MT20" s="33"/>
      <c r="MU20" s="33"/>
      <c r="MV20" s="34">
        <f t="shared" si="88"/>
        <v>0</v>
      </c>
      <c r="MW20" s="35"/>
      <c r="MX20" s="33"/>
      <c r="MY20" s="33"/>
      <c r="MZ20" s="33"/>
      <c r="NA20" s="33"/>
      <c r="NB20" s="33"/>
      <c r="NC20" s="33"/>
      <c r="ND20" s="34">
        <f t="shared" si="89"/>
        <v>0</v>
      </c>
      <c r="NE20" s="35"/>
      <c r="NF20" s="33"/>
      <c r="NG20" s="33"/>
      <c r="NH20" s="33"/>
      <c r="NI20" s="33"/>
      <c r="NJ20" s="33"/>
      <c r="NK20" s="33"/>
      <c r="NL20" s="34">
        <f t="shared" si="90"/>
        <v>0</v>
      </c>
      <c r="NM20" s="35"/>
      <c r="NN20" s="33"/>
      <c r="NO20" s="33"/>
      <c r="NP20" s="33"/>
      <c r="NQ20" s="33"/>
      <c r="NR20" s="33"/>
      <c r="NS20" s="33"/>
      <c r="NT20" s="34">
        <f t="shared" si="91"/>
        <v>0</v>
      </c>
      <c r="NU20" s="35"/>
      <c r="NV20" s="33"/>
      <c r="NW20" s="33"/>
      <c r="NX20" s="33"/>
      <c r="NY20" s="33"/>
      <c r="NZ20" s="33"/>
      <c r="OA20" s="33"/>
      <c r="OB20" s="34">
        <f t="shared" si="92"/>
        <v>0</v>
      </c>
      <c r="OC20" s="35"/>
      <c r="OD20" s="33"/>
      <c r="OE20" s="33"/>
      <c r="OF20" s="33"/>
      <c r="OG20" s="33"/>
      <c r="OH20" s="33"/>
      <c r="OI20" s="33"/>
      <c r="OJ20" s="34">
        <f t="shared" si="41"/>
        <v>0</v>
      </c>
      <c r="OK20" s="35"/>
      <c r="OL20" s="33">
        <v>4</v>
      </c>
      <c r="OM20" s="33">
        <v>2</v>
      </c>
      <c r="ON20" s="33">
        <v>2</v>
      </c>
      <c r="OO20" s="33">
        <v>3</v>
      </c>
      <c r="OP20" s="33"/>
      <c r="OQ20" s="33"/>
      <c r="OR20" s="34">
        <f t="shared" si="51"/>
        <v>11</v>
      </c>
      <c r="OS20" s="35"/>
      <c r="OT20" s="33">
        <v>6</v>
      </c>
      <c r="OU20" s="33"/>
      <c r="OV20" s="33"/>
      <c r="OW20" s="33"/>
      <c r="OX20" s="33"/>
      <c r="OY20" s="33"/>
      <c r="OZ20" s="34">
        <f t="shared" si="42"/>
        <v>6</v>
      </c>
      <c r="PA20" s="35"/>
      <c r="PB20" s="33">
        <v>1</v>
      </c>
      <c r="PC20" s="33"/>
      <c r="PD20" s="33">
        <v>1</v>
      </c>
      <c r="PE20" s="33">
        <v>1</v>
      </c>
      <c r="PF20" s="33">
        <v>1</v>
      </c>
      <c r="PG20" s="33"/>
      <c r="PH20" s="34">
        <f t="shared" si="43"/>
        <v>4</v>
      </c>
      <c r="PI20" s="35"/>
    </row>
    <row r="21" spans="1:425" ht="24" customHeight="1" outlineLevel="1">
      <c r="A21" s="30">
        <v>43990</v>
      </c>
      <c r="B21" s="31" t="s">
        <v>96</v>
      </c>
      <c r="C21" s="31" t="s">
        <v>132</v>
      </c>
      <c r="D21" s="31" t="s">
        <v>133</v>
      </c>
      <c r="E21" s="31" t="s">
        <v>134</v>
      </c>
      <c r="F21" s="32">
        <v>1</v>
      </c>
      <c r="G21" s="31" t="s">
        <v>135</v>
      </c>
      <c r="H21" s="32">
        <v>8</v>
      </c>
      <c r="I21" s="31" t="s">
        <v>136</v>
      </c>
      <c r="J21" s="33">
        <v>18</v>
      </c>
      <c r="K21" s="33">
        <v>13</v>
      </c>
      <c r="L21" s="33">
        <v>4</v>
      </c>
      <c r="M21" s="33">
        <v>20</v>
      </c>
      <c r="N21" s="33">
        <v>1</v>
      </c>
      <c r="O21" s="33">
        <v>6</v>
      </c>
      <c r="P21" s="34">
        <v>62</v>
      </c>
      <c r="Q21" s="35">
        <v>1</v>
      </c>
      <c r="R21" s="33"/>
      <c r="S21" s="33"/>
      <c r="T21" s="33"/>
      <c r="U21" s="33"/>
      <c r="V21" s="33"/>
      <c r="W21" s="33"/>
      <c r="X21" s="34">
        <v>0</v>
      </c>
      <c r="Y21" s="35"/>
      <c r="Z21" s="33"/>
      <c r="AA21" s="33"/>
      <c r="AB21" s="33"/>
      <c r="AC21" s="33"/>
      <c r="AD21" s="33"/>
      <c r="AE21" s="33"/>
      <c r="AF21" s="34">
        <v>0</v>
      </c>
      <c r="AG21" s="35"/>
      <c r="AH21" s="33"/>
      <c r="AI21" s="33"/>
      <c r="AJ21" s="33"/>
      <c r="AK21" s="33"/>
      <c r="AL21" s="33"/>
      <c r="AM21" s="33"/>
      <c r="AN21" s="34">
        <v>0</v>
      </c>
      <c r="AO21" s="35"/>
      <c r="AP21" s="33"/>
      <c r="AQ21" s="33"/>
      <c r="AR21" s="33"/>
      <c r="AS21" s="33"/>
      <c r="AT21" s="33"/>
      <c r="AU21" s="33"/>
      <c r="AV21" s="34">
        <v>0</v>
      </c>
      <c r="AW21" s="35"/>
      <c r="AX21" s="33"/>
      <c r="AY21" s="33"/>
      <c r="AZ21" s="33"/>
      <c r="BA21" s="33"/>
      <c r="BB21" s="33"/>
      <c r="BC21" s="33"/>
      <c r="BD21" s="34">
        <v>0</v>
      </c>
      <c r="BE21" s="35"/>
      <c r="BF21" s="33">
        <v>1</v>
      </c>
      <c r="BG21" s="33"/>
      <c r="BH21" s="33"/>
      <c r="BI21" s="33"/>
      <c r="BJ21" s="33"/>
      <c r="BK21" s="33"/>
      <c r="BL21" s="34">
        <v>1</v>
      </c>
      <c r="BM21" s="35"/>
      <c r="BN21" s="33">
        <v>5</v>
      </c>
      <c r="BO21" s="33">
        <v>2</v>
      </c>
      <c r="BP21" s="33"/>
      <c r="BQ21" s="33"/>
      <c r="BR21" s="33"/>
      <c r="BS21" s="33"/>
      <c r="BT21" s="34">
        <v>7</v>
      </c>
      <c r="BU21" s="35"/>
      <c r="BV21" s="33">
        <v>15</v>
      </c>
      <c r="BW21" s="33">
        <v>5</v>
      </c>
      <c r="BX21" s="33"/>
      <c r="BY21" s="33"/>
      <c r="BZ21" s="33"/>
      <c r="CA21" s="33"/>
      <c r="CB21" s="34">
        <v>20</v>
      </c>
      <c r="CC21" s="35"/>
      <c r="CD21" s="33"/>
      <c r="CE21" s="33"/>
      <c r="CF21" s="33"/>
      <c r="CG21" s="33"/>
      <c r="CH21" s="33"/>
      <c r="CI21" s="33"/>
      <c r="CJ21" s="34">
        <v>0</v>
      </c>
      <c r="CK21" s="35"/>
      <c r="CL21" s="33"/>
      <c r="CM21" s="33"/>
      <c r="CN21" s="33"/>
      <c r="CO21" s="33"/>
      <c r="CP21" s="33"/>
      <c r="CQ21" s="33"/>
      <c r="CR21" s="34">
        <v>0</v>
      </c>
      <c r="CS21" s="35"/>
      <c r="CT21" s="33"/>
      <c r="CU21" s="33"/>
      <c r="CV21" s="33"/>
      <c r="CW21" s="33"/>
      <c r="CX21" s="33"/>
      <c r="CY21" s="33"/>
      <c r="CZ21" s="34">
        <v>0</v>
      </c>
      <c r="DA21" s="35"/>
      <c r="DB21" s="33"/>
      <c r="DC21" s="33"/>
      <c r="DD21" s="33"/>
      <c r="DE21" s="33"/>
      <c r="DF21" s="33"/>
      <c r="DG21" s="33"/>
      <c r="DH21" s="34">
        <v>0</v>
      </c>
      <c r="DI21" s="35"/>
      <c r="DJ21" s="33"/>
      <c r="DK21" s="33"/>
      <c r="DL21" s="33"/>
      <c r="DM21" s="33"/>
      <c r="DN21" s="33"/>
      <c r="DO21" s="33"/>
      <c r="DP21" s="34">
        <v>0</v>
      </c>
      <c r="DQ21" s="35"/>
      <c r="DR21" s="33">
        <v>2</v>
      </c>
      <c r="DS21" s="33"/>
      <c r="DT21" s="33"/>
      <c r="DU21" s="33"/>
      <c r="DV21" s="33"/>
      <c r="DW21" s="33"/>
      <c r="DX21" s="34">
        <v>2</v>
      </c>
      <c r="DY21" s="35"/>
      <c r="DZ21" s="36"/>
      <c r="EA21" s="36">
        <v>1</v>
      </c>
      <c r="EB21" s="36"/>
      <c r="EC21" s="36"/>
      <c r="ED21" s="36"/>
      <c r="EE21" s="36"/>
      <c r="EF21" s="34">
        <v>1</v>
      </c>
      <c r="EG21" s="35"/>
      <c r="EH21" s="33"/>
      <c r="EI21" s="33"/>
      <c r="EJ21" s="33"/>
      <c r="EK21" s="33"/>
      <c r="EL21" s="33"/>
      <c r="EM21" s="33"/>
      <c r="EN21" s="34">
        <v>0</v>
      </c>
      <c r="EO21" s="35"/>
      <c r="EP21" s="36"/>
      <c r="EQ21" s="36"/>
      <c r="ER21" s="36"/>
      <c r="ES21" s="36"/>
      <c r="ET21" s="36"/>
      <c r="EU21" s="36"/>
      <c r="EV21" s="35">
        <f t="shared" si="46"/>
        <v>0</v>
      </c>
      <c r="EW21" s="35"/>
      <c r="EX21" s="36"/>
      <c r="EY21" s="36"/>
      <c r="EZ21" s="36"/>
      <c r="FA21" s="36"/>
      <c r="FB21" s="36"/>
      <c r="FC21" s="36"/>
      <c r="FD21" s="35">
        <f t="shared" si="47"/>
        <v>0</v>
      </c>
      <c r="FE21" s="35"/>
      <c r="FF21" s="36"/>
      <c r="FG21" s="36"/>
      <c r="FH21" s="36"/>
      <c r="FI21" s="36"/>
      <c r="FJ21" s="36"/>
      <c r="FK21" s="36"/>
      <c r="FL21" s="35">
        <f t="shared" si="48"/>
        <v>0</v>
      </c>
      <c r="FM21" s="35"/>
      <c r="FN21" s="36"/>
      <c r="FO21" s="36"/>
      <c r="FP21" s="36"/>
      <c r="FQ21" s="36"/>
      <c r="FR21" s="36"/>
      <c r="FS21" s="36"/>
      <c r="FT21" s="35">
        <f t="shared" si="49"/>
        <v>0</v>
      </c>
      <c r="FU21" s="35"/>
      <c r="FV21" s="36"/>
      <c r="FW21" s="36"/>
      <c r="FX21" s="36"/>
      <c r="FY21" s="36"/>
      <c r="FZ21" s="36"/>
      <c r="GA21" s="36"/>
      <c r="GB21" s="35">
        <f t="shared" si="50"/>
        <v>0</v>
      </c>
      <c r="GC21" s="35"/>
      <c r="GD21" s="33">
        <v>16</v>
      </c>
      <c r="GE21" s="33">
        <v>3</v>
      </c>
      <c r="GF21" s="33">
        <v>5</v>
      </c>
      <c r="GG21" s="33">
        <v>9</v>
      </c>
      <c r="GH21" s="33">
        <v>1</v>
      </c>
      <c r="GI21" s="33">
        <v>4</v>
      </c>
      <c r="GJ21" s="34">
        <v>38</v>
      </c>
      <c r="GK21" s="35"/>
      <c r="GL21" s="33"/>
      <c r="GM21" s="33"/>
      <c r="GN21" s="33"/>
      <c r="GO21" s="33">
        <v>288</v>
      </c>
      <c r="GP21" s="33"/>
      <c r="GQ21" s="33"/>
      <c r="GR21" s="34">
        <v>288</v>
      </c>
      <c r="GS21" s="35"/>
      <c r="GT21" s="33"/>
      <c r="GU21" s="33"/>
      <c r="GV21" s="33"/>
      <c r="GW21" s="33"/>
      <c r="GX21" s="33"/>
      <c r="GY21" s="33"/>
      <c r="GZ21" s="34">
        <v>0</v>
      </c>
      <c r="HA21" s="35"/>
      <c r="HB21" s="33"/>
      <c r="HC21" s="33"/>
      <c r="HD21" s="33"/>
      <c r="HE21" s="33"/>
      <c r="HF21" s="33"/>
      <c r="HG21" s="33"/>
      <c r="HH21" s="34">
        <v>0</v>
      </c>
      <c r="HI21" s="35"/>
      <c r="HJ21" s="33"/>
      <c r="HK21" s="33"/>
      <c r="HL21" s="33"/>
      <c r="HM21" s="33"/>
      <c r="HN21" s="33"/>
      <c r="HO21" s="33"/>
      <c r="HP21" s="34">
        <v>0</v>
      </c>
      <c r="HQ21" s="35"/>
      <c r="HR21" s="33"/>
      <c r="HS21" s="33"/>
      <c r="HT21" s="33"/>
      <c r="HU21" s="33"/>
      <c r="HV21" s="33"/>
      <c r="HW21" s="33"/>
      <c r="HX21" s="34">
        <v>0</v>
      </c>
      <c r="HY21" s="35"/>
      <c r="HZ21" s="33"/>
      <c r="IA21" s="33"/>
      <c r="IB21" s="33"/>
      <c r="IC21" s="33"/>
      <c r="ID21" s="33"/>
      <c r="IE21" s="33"/>
      <c r="IF21" s="34">
        <v>0</v>
      </c>
      <c r="IG21" s="35"/>
      <c r="IH21" s="33"/>
      <c r="II21" s="33"/>
      <c r="IJ21" s="33"/>
      <c r="IK21" s="33"/>
      <c r="IL21" s="33"/>
      <c r="IM21" s="33"/>
      <c r="IN21" s="34">
        <v>0</v>
      </c>
      <c r="IO21" s="35"/>
      <c r="IP21" s="33"/>
      <c r="IQ21" s="33"/>
      <c r="IR21" s="33"/>
      <c r="IS21" s="33"/>
      <c r="IT21" s="33"/>
      <c r="IU21" s="33"/>
      <c r="IV21" s="34">
        <v>0</v>
      </c>
      <c r="IW21" s="35"/>
      <c r="IX21" s="33"/>
      <c r="IY21" s="33"/>
      <c r="IZ21" s="33"/>
      <c r="JA21" s="33"/>
      <c r="JB21" s="33"/>
      <c r="JC21" s="33"/>
      <c r="JD21" s="34">
        <v>0</v>
      </c>
      <c r="JE21" s="35"/>
      <c r="JF21" s="33">
        <v>11</v>
      </c>
      <c r="JG21" s="33"/>
      <c r="JH21" s="33">
        <v>3</v>
      </c>
      <c r="JI21" s="33"/>
      <c r="JJ21" s="33"/>
      <c r="JK21" s="33"/>
      <c r="JL21" s="34">
        <v>14</v>
      </c>
      <c r="JM21" s="35"/>
      <c r="JN21" s="33"/>
      <c r="JO21" s="33"/>
      <c r="JP21" s="33"/>
      <c r="JQ21" s="33"/>
      <c r="JR21" s="33"/>
      <c r="JS21" s="33"/>
      <c r="JT21" s="34">
        <v>0</v>
      </c>
      <c r="JU21" s="35"/>
      <c r="JV21" s="33">
        <v>1</v>
      </c>
      <c r="JW21" s="33"/>
      <c r="JX21" s="33"/>
      <c r="JY21" s="33"/>
      <c r="JZ21" s="33"/>
      <c r="KA21" s="33"/>
      <c r="KB21" s="34">
        <v>1</v>
      </c>
      <c r="KC21" s="35"/>
      <c r="KD21" s="33"/>
      <c r="KE21" s="33"/>
      <c r="KF21" s="33"/>
      <c r="KG21" s="33"/>
      <c r="KH21" s="33"/>
      <c r="KI21" s="33"/>
      <c r="KJ21" s="34">
        <v>0</v>
      </c>
      <c r="KK21" s="35"/>
      <c r="KL21" s="33">
        <v>17</v>
      </c>
      <c r="KM21" s="33">
        <v>2</v>
      </c>
      <c r="KN21" s="33">
        <v>3</v>
      </c>
      <c r="KO21" s="33">
        <v>3</v>
      </c>
      <c r="KP21" s="33">
        <v>2</v>
      </c>
      <c r="KQ21" s="33">
        <v>1</v>
      </c>
      <c r="KR21" s="34">
        <v>28</v>
      </c>
      <c r="KS21" s="35"/>
      <c r="KT21" s="33">
        <v>13</v>
      </c>
      <c r="KU21" s="33">
        <v>3</v>
      </c>
      <c r="KV21" s="33"/>
      <c r="KW21" s="33"/>
      <c r="KX21" s="33"/>
      <c r="KY21" s="33"/>
      <c r="KZ21" s="34">
        <v>16</v>
      </c>
      <c r="LA21" s="35"/>
      <c r="LB21" s="33">
        <v>2</v>
      </c>
      <c r="LC21" s="33"/>
      <c r="LD21" s="33">
        <v>2</v>
      </c>
      <c r="LE21" s="33"/>
      <c r="LF21" s="33"/>
      <c r="LG21" s="33"/>
      <c r="LH21" s="34">
        <v>4</v>
      </c>
      <c r="LI21" s="35"/>
      <c r="LJ21" s="33">
        <v>13</v>
      </c>
      <c r="LK21" s="33"/>
      <c r="LL21" s="33">
        <v>3</v>
      </c>
      <c r="LM21" s="33"/>
      <c r="LN21" s="33"/>
      <c r="LO21" s="33"/>
      <c r="LP21" s="34">
        <v>16</v>
      </c>
      <c r="LQ21" s="35"/>
      <c r="LR21" s="33"/>
      <c r="LS21" s="33">
        <v>2</v>
      </c>
      <c r="LT21" s="33"/>
      <c r="LU21" s="33"/>
      <c r="LV21" s="33"/>
      <c r="LW21" s="33"/>
      <c r="LX21" s="34">
        <v>2</v>
      </c>
      <c r="LY21" s="35"/>
      <c r="LZ21" s="33"/>
      <c r="MA21" s="33"/>
      <c r="MB21" s="33"/>
      <c r="MC21" s="33"/>
      <c r="MD21" s="33"/>
      <c r="ME21" s="33"/>
      <c r="MF21" s="34">
        <v>0</v>
      </c>
      <c r="MG21" s="35"/>
      <c r="MH21" s="33">
        <v>5</v>
      </c>
      <c r="MI21" s="33">
        <v>3</v>
      </c>
      <c r="MJ21" s="33"/>
      <c r="MK21" s="33">
        <v>1</v>
      </c>
      <c r="ML21" s="33"/>
      <c r="MM21" s="33"/>
      <c r="MN21" s="34">
        <v>9</v>
      </c>
      <c r="MO21" s="35"/>
      <c r="MP21" s="33"/>
      <c r="MQ21" s="33"/>
      <c r="MR21" s="33"/>
      <c r="MS21" s="33"/>
      <c r="MT21" s="33"/>
      <c r="MU21" s="33"/>
      <c r="MV21" s="34">
        <v>0</v>
      </c>
      <c r="MW21" s="35"/>
      <c r="MX21" s="33">
        <v>6</v>
      </c>
      <c r="MY21" s="33">
        <v>3</v>
      </c>
      <c r="MZ21" s="33"/>
      <c r="NA21" s="33"/>
      <c r="NB21" s="33"/>
      <c r="NC21" s="33"/>
      <c r="ND21" s="34">
        <v>9</v>
      </c>
      <c r="NE21" s="35"/>
      <c r="NF21" s="33">
        <v>5</v>
      </c>
      <c r="NG21" s="33">
        <v>3</v>
      </c>
      <c r="NH21" s="33"/>
      <c r="NI21" s="33">
        <v>1</v>
      </c>
      <c r="NJ21" s="33"/>
      <c r="NK21" s="33"/>
      <c r="NL21" s="34">
        <v>9</v>
      </c>
      <c r="NM21" s="35"/>
      <c r="NN21" s="33">
        <v>5</v>
      </c>
      <c r="NO21" s="33">
        <v>3</v>
      </c>
      <c r="NP21" s="33"/>
      <c r="NQ21" s="33">
        <v>1</v>
      </c>
      <c r="NR21" s="33"/>
      <c r="NS21" s="33"/>
      <c r="NT21" s="34">
        <v>9</v>
      </c>
      <c r="NU21" s="35"/>
      <c r="NV21" s="33">
        <v>5</v>
      </c>
      <c r="NW21" s="33">
        <v>3</v>
      </c>
      <c r="NX21" s="33"/>
      <c r="NY21" s="33">
        <v>1</v>
      </c>
      <c r="NZ21" s="33"/>
      <c r="OA21" s="33"/>
      <c r="OB21" s="34">
        <v>9</v>
      </c>
      <c r="OC21" s="35"/>
      <c r="OD21" s="4">
        <v>4</v>
      </c>
      <c r="OE21" s="4">
        <v>3</v>
      </c>
      <c r="OF21" s="4">
        <v>1</v>
      </c>
      <c r="OG21" s="4">
        <v>6</v>
      </c>
      <c r="OH21" s="4"/>
      <c r="OI21" s="4"/>
      <c r="OJ21" s="34">
        <f t="shared" si="41"/>
        <v>14</v>
      </c>
      <c r="OK21" s="35"/>
      <c r="OL21" s="4">
        <v>11</v>
      </c>
      <c r="OM21" s="4">
        <v>1</v>
      </c>
      <c r="ON21" s="4"/>
      <c r="OO21" s="4"/>
      <c r="OP21" s="4"/>
      <c r="OQ21" s="4"/>
      <c r="OR21" s="34">
        <f t="shared" si="51"/>
        <v>12</v>
      </c>
      <c r="OS21" s="35"/>
      <c r="OT21" s="4"/>
      <c r="OU21" s="4"/>
      <c r="OV21" s="4"/>
      <c r="OW21" s="4"/>
      <c r="OX21" s="4"/>
      <c r="OY21" s="4"/>
      <c r="OZ21" s="34">
        <f t="shared" si="42"/>
        <v>0</v>
      </c>
      <c r="PA21" s="35"/>
      <c r="PB21" s="4">
        <v>5</v>
      </c>
      <c r="PC21" s="4">
        <v>5</v>
      </c>
      <c r="PD21" s="4"/>
      <c r="PE21" s="4"/>
      <c r="PF21" s="4"/>
      <c r="PG21" s="4"/>
      <c r="PH21" s="34">
        <f t="shared" si="43"/>
        <v>10</v>
      </c>
      <c r="PI21" s="35"/>
    </row>
    <row r="22" spans="1:425" ht="24" customHeight="1" outlineLevel="1">
      <c r="A22" s="30">
        <v>43991</v>
      </c>
      <c r="B22" s="31" t="s">
        <v>96</v>
      </c>
      <c r="C22" s="31" t="s">
        <v>132</v>
      </c>
      <c r="D22" s="31" t="s">
        <v>133</v>
      </c>
      <c r="E22" s="31" t="s">
        <v>137</v>
      </c>
      <c r="F22" s="32"/>
      <c r="G22" s="31" t="s">
        <v>138</v>
      </c>
      <c r="H22" s="32">
        <v>5</v>
      </c>
      <c r="I22" s="31" t="s">
        <v>127</v>
      </c>
      <c r="J22" s="33">
        <v>22</v>
      </c>
      <c r="K22" s="33">
        <v>6</v>
      </c>
      <c r="L22" s="33">
        <v>27</v>
      </c>
      <c r="M22" s="33">
        <v>2</v>
      </c>
      <c r="N22" s="33">
        <v>1</v>
      </c>
      <c r="O22" s="33">
        <v>1</v>
      </c>
      <c r="P22" s="34">
        <v>59</v>
      </c>
      <c r="Q22" s="35">
        <v>2</v>
      </c>
      <c r="R22" s="33">
        <v>4</v>
      </c>
      <c r="S22" s="33"/>
      <c r="T22" s="33"/>
      <c r="U22" s="33"/>
      <c r="V22" s="33"/>
      <c r="W22" s="33"/>
      <c r="X22" s="34">
        <v>4</v>
      </c>
      <c r="Y22" s="35"/>
      <c r="Z22" s="33"/>
      <c r="AA22" s="33"/>
      <c r="AB22" s="33"/>
      <c r="AC22" s="33"/>
      <c r="AD22" s="33"/>
      <c r="AE22" s="33"/>
      <c r="AF22" s="34">
        <v>0</v>
      </c>
      <c r="AG22" s="35"/>
      <c r="AH22" s="33"/>
      <c r="AI22" s="33"/>
      <c r="AJ22" s="33"/>
      <c r="AK22" s="33"/>
      <c r="AL22" s="33"/>
      <c r="AM22" s="33"/>
      <c r="AN22" s="34">
        <v>0</v>
      </c>
      <c r="AO22" s="35"/>
      <c r="AP22" s="33"/>
      <c r="AQ22" s="33"/>
      <c r="AR22" s="33"/>
      <c r="AS22" s="33"/>
      <c r="AT22" s="33"/>
      <c r="AU22" s="33"/>
      <c r="AV22" s="34">
        <v>0</v>
      </c>
      <c r="AW22" s="35"/>
      <c r="AX22" s="33">
        <v>3</v>
      </c>
      <c r="AY22" s="33"/>
      <c r="AZ22" s="33"/>
      <c r="BA22" s="33"/>
      <c r="BB22" s="33"/>
      <c r="BC22" s="33"/>
      <c r="BD22" s="34">
        <v>3</v>
      </c>
      <c r="BE22" s="35"/>
      <c r="BF22" s="33">
        <v>3</v>
      </c>
      <c r="BG22" s="33">
        <v>2</v>
      </c>
      <c r="BH22" s="33">
        <v>1</v>
      </c>
      <c r="BI22" s="33"/>
      <c r="BJ22" s="33"/>
      <c r="BK22" s="33"/>
      <c r="BL22" s="34">
        <v>6</v>
      </c>
      <c r="BM22" s="35"/>
      <c r="BN22" s="33"/>
      <c r="BO22" s="33"/>
      <c r="BP22" s="33"/>
      <c r="BQ22" s="33"/>
      <c r="BR22" s="33"/>
      <c r="BS22" s="33"/>
      <c r="BT22" s="34">
        <v>0</v>
      </c>
      <c r="BU22" s="35"/>
      <c r="BV22" s="33">
        <v>6</v>
      </c>
      <c r="BW22" s="33">
        <v>7</v>
      </c>
      <c r="BX22" s="33"/>
      <c r="BY22" s="33"/>
      <c r="BZ22" s="33"/>
      <c r="CA22" s="33"/>
      <c r="CB22" s="34">
        <v>13</v>
      </c>
      <c r="CC22" s="35"/>
      <c r="CD22" s="33">
        <v>3</v>
      </c>
      <c r="CE22" s="33"/>
      <c r="CF22" s="33"/>
      <c r="CG22" s="33"/>
      <c r="CH22" s="33"/>
      <c r="CI22" s="33"/>
      <c r="CJ22" s="34">
        <v>3</v>
      </c>
      <c r="CK22" s="35"/>
      <c r="CL22" s="33"/>
      <c r="CM22" s="33"/>
      <c r="CN22" s="33"/>
      <c r="CO22" s="33"/>
      <c r="CP22" s="33"/>
      <c r="CQ22" s="33"/>
      <c r="CR22" s="34">
        <v>0</v>
      </c>
      <c r="CS22" s="35"/>
      <c r="CT22" s="33"/>
      <c r="CU22" s="33"/>
      <c r="CV22" s="33"/>
      <c r="CW22" s="33"/>
      <c r="CX22" s="33"/>
      <c r="CY22" s="33"/>
      <c r="CZ22" s="34">
        <v>0</v>
      </c>
      <c r="DA22" s="35"/>
      <c r="DB22" s="33"/>
      <c r="DC22" s="33"/>
      <c r="DD22" s="33"/>
      <c r="DE22" s="33"/>
      <c r="DF22" s="33"/>
      <c r="DG22" s="33"/>
      <c r="DH22" s="34">
        <v>0</v>
      </c>
      <c r="DI22" s="35"/>
      <c r="DJ22" s="33"/>
      <c r="DK22" s="33"/>
      <c r="DL22" s="33"/>
      <c r="DM22" s="33"/>
      <c r="DN22" s="33"/>
      <c r="DO22" s="33"/>
      <c r="DP22" s="34">
        <v>0</v>
      </c>
      <c r="DQ22" s="35"/>
      <c r="DR22" s="33"/>
      <c r="DS22" s="33"/>
      <c r="DT22" s="33">
        <v>1</v>
      </c>
      <c r="DU22" s="33">
        <v>2</v>
      </c>
      <c r="DV22" s="33"/>
      <c r="DW22" s="33"/>
      <c r="DX22" s="34">
        <v>3</v>
      </c>
      <c r="DY22" s="35"/>
      <c r="DZ22" s="36"/>
      <c r="EA22" s="36"/>
      <c r="EB22" s="36"/>
      <c r="EC22" s="36"/>
      <c r="ED22" s="36"/>
      <c r="EE22" s="36"/>
      <c r="EF22" s="34">
        <v>0</v>
      </c>
      <c r="EG22" s="35"/>
      <c r="EH22" s="33"/>
      <c r="EI22" s="33"/>
      <c r="EJ22" s="33"/>
      <c r="EK22" s="33"/>
      <c r="EL22" s="33"/>
      <c r="EM22" s="33"/>
      <c r="EN22" s="34">
        <v>0</v>
      </c>
      <c r="EO22" s="35"/>
      <c r="EP22" s="36"/>
      <c r="EQ22" s="36"/>
      <c r="ER22" s="36"/>
      <c r="ES22" s="36"/>
      <c r="ET22" s="36"/>
      <c r="EU22" s="36"/>
      <c r="EV22" s="35">
        <f t="shared" si="46"/>
        <v>0</v>
      </c>
      <c r="EW22" s="35"/>
      <c r="EX22" s="36"/>
      <c r="EY22" s="36"/>
      <c r="EZ22" s="36"/>
      <c r="FA22" s="36"/>
      <c r="FB22" s="36"/>
      <c r="FC22" s="36"/>
      <c r="FD22" s="35">
        <f t="shared" si="47"/>
        <v>0</v>
      </c>
      <c r="FE22" s="35"/>
      <c r="FF22" s="36"/>
      <c r="FG22" s="36"/>
      <c r="FH22" s="36"/>
      <c r="FI22" s="36"/>
      <c r="FJ22" s="36"/>
      <c r="FK22" s="36"/>
      <c r="FL22" s="35">
        <f t="shared" si="48"/>
        <v>0</v>
      </c>
      <c r="FM22" s="35"/>
      <c r="FN22" s="36"/>
      <c r="FO22" s="36"/>
      <c r="FP22" s="36"/>
      <c r="FQ22" s="36"/>
      <c r="FR22" s="36"/>
      <c r="FS22" s="36"/>
      <c r="FT22" s="35">
        <f t="shared" si="49"/>
        <v>0</v>
      </c>
      <c r="FU22" s="35"/>
      <c r="FV22" s="36"/>
      <c r="FW22" s="36"/>
      <c r="FX22" s="36"/>
      <c r="FY22" s="36"/>
      <c r="FZ22" s="36"/>
      <c r="GA22" s="36"/>
      <c r="GB22" s="35">
        <f t="shared" si="50"/>
        <v>0</v>
      </c>
      <c r="GC22" s="35"/>
      <c r="GD22" s="33">
        <v>20</v>
      </c>
      <c r="GE22" s="33">
        <v>12</v>
      </c>
      <c r="GF22" s="33">
        <v>27</v>
      </c>
      <c r="GG22" s="33">
        <v>5</v>
      </c>
      <c r="GH22" s="33"/>
      <c r="GI22" s="33">
        <v>1</v>
      </c>
      <c r="GJ22" s="34">
        <v>65</v>
      </c>
      <c r="GK22" s="35"/>
      <c r="GL22" s="33"/>
      <c r="GM22" s="33"/>
      <c r="GN22" s="33"/>
      <c r="GO22" s="33">
        <v>144</v>
      </c>
      <c r="GP22" s="33"/>
      <c r="GQ22" s="33"/>
      <c r="GR22" s="34">
        <v>144</v>
      </c>
      <c r="GS22" s="35"/>
      <c r="GT22" s="33"/>
      <c r="GU22" s="33"/>
      <c r="GV22" s="33"/>
      <c r="GW22" s="33"/>
      <c r="GX22" s="33"/>
      <c r="GY22" s="33"/>
      <c r="GZ22" s="34">
        <v>0</v>
      </c>
      <c r="HA22" s="35"/>
      <c r="HB22" s="33"/>
      <c r="HC22" s="33"/>
      <c r="HD22" s="33"/>
      <c r="HE22" s="33"/>
      <c r="HF22" s="33"/>
      <c r="HG22" s="33"/>
      <c r="HH22" s="34">
        <v>0</v>
      </c>
      <c r="HI22" s="35"/>
      <c r="HJ22" s="33"/>
      <c r="HK22" s="33"/>
      <c r="HL22" s="33"/>
      <c r="HM22" s="33"/>
      <c r="HN22" s="33"/>
      <c r="HO22" s="33"/>
      <c r="HP22" s="34">
        <v>0</v>
      </c>
      <c r="HQ22" s="35"/>
      <c r="HR22" s="33"/>
      <c r="HS22" s="33"/>
      <c r="HT22" s="33"/>
      <c r="HU22" s="33"/>
      <c r="HV22" s="33"/>
      <c r="HW22" s="33"/>
      <c r="HX22" s="34">
        <v>0</v>
      </c>
      <c r="HY22" s="35"/>
      <c r="HZ22" s="33"/>
      <c r="IA22" s="33"/>
      <c r="IB22" s="33"/>
      <c r="IC22" s="33"/>
      <c r="ID22" s="33"/>
      <c r="IE22" s="33"/>
      <c r="IF22" s="34">
        <v>0</v>
      </c>
      <c r="IG22" s="35"/>
      <c r="IH22" s="33"/>
      <c r="II22" s="33"/>
      <c r="IJ22" s="33"/>
      <c r="IK22" s="33"/>
      <c r="IL22" s="33"/>
      <c r="IM22" s="33"/>
      <c r="IN22" s="34">
        <v>0</v>
      </c>
      <c r="IO22" s="35"/>
      <c r="IP22" s="33"/>
      <c r="IQ22" s="33"/>
      <c r="IR22" s="33"/>
      <c r="IS22" s="33"/>
      <c r="IT22" s="33"/>
      <c r="IU22" s="33"/>
      <c r="IV22" s="34">
        <v>0</v>
      </c>
      <c r="IW22" s="35"/>
      <c r="IX22" s="33"/>
      <c r="IY22" s="33"/>
      <c r="IZ22" s="33"/>
      <c r="JA22" s="33"/>
      <c r="JB22" s="33"/>
      <c r="JC22" s="33"/>
      <c r="JD22" s="34">
        <v>0</v>
      </c>
      <c r="JE22" s="35"/>
      <c r="JF22" s="33">
        <v>15</v>
      </c>
      <c r="JG22" s="33"/>
      <c r="JH22" s="33">
        <v>23</v>
      </c>
      <c r="JI22" s="33"/>
      <c r="JJ22" s="33"/>
      <c r="JK22" s="33">
        <v>1</v>
      </c>
      <c r="JL22" s="34">
        <v>39</v>
      </c>
      <c r="JM22" s="35"/>
      <c r="JN22" s="33"/>
      <c r="JO22" s="33"/>
      <c r="JP22" s="33"/>
      <c r="JQ22" s="33"/>
      <c r="JR22" s="33"/>
      <c r="JS22" s="33"/>
      <c r="JT22" s="34">
        <v>0</v>
      </c>
      <c r="JU22" s="35"/>
      <c r="JV22" s="33"/>
      <c r="JW22" s="33"/>
      <c r="JX22" s="33">
        <v>2</v>
      </c>
      <c r="JY22" s="33"/>
      <c r="JZ22" s="33"/>
      <c r="KA22" s="33"/>
      <c r="KB22" s="34">
        <v>2</v>
      </c>
      <c r="KC22" s="35"/>
      <c r="KD22" s="33"/>
      <c r="KE22" s="33"/>
      <c r="KF22" s="33"/>
      <c r="KG22" s="33"/>
      <c r="KH22" s="33"/>
      <c r="KI22" s="33"/>
      <c r="KJ22" s="34">
        <v>0</v>
      </c>
      <c r="KK22" s="35"/>
      <c r="KL22" s="33">
        <v>15</v>
      </c>
      <c r="KM22" s="33">
        <v>13</v>
      </c>
      <c r="KN22" s="33">
        <v>20</v>
      </c>
      <c r="KO22" s="33">
        <v>6</v>
      </c>
      <c r="KP22" s="33"/>
      <c r="KQ22" s="33">
        <v>1</v>
      </c>
      <c r="KR22" s="34">
        <v>55</v>
      </c>
      <c r="KS22" s="35"/>
      <c r="KT22" s="33">
        <v>15</v>
      </c>
      <c r="KU22" s="33"/>
      <c r="KV22" s="33">
        <v>20</v>
      </c>
      <c r="KW22" s="33"/>
      <c r="KX22" s="33"/>
      <c r="KY22" s="33"/>
      <c r="KZ22" s="34">
        <v>35</v>
      </c>
      <c r="LA22" s="35"/>
      <c r="LB22" s="33">
        <v>4</v>
      </c>
      <c r="LC22" s="33"/>
      <c r="LD22" s="33">
        <v>17</v>
      </c>
      <c r="LE22" s="33"/>
      <c r="LF22" s="33"/>
      <c r="LG22" s="33"/>
      <c r="LH22" s="34">
        <v>21</v>
      </c>
      <c r="LI22" s="35"/>
      <c r="LJ22" s="33">
        <v>13</v>
      </c>
      <c r="LK22" s="33"/>
      <c r="LL22" s="33">
        <v>20</v>
      </c>
      <c r="LM22" s="33"/>
      <c r="LN22" s="33"/>
      <c r="LO22" s="33"/>
      <c r="LP22" s="34">
        <v>33</v>
      </c>
      <c r="LQ22" s="35"/>
      <c r="LR22" s="33"/>
      <c r="LS22" s="33">
        <v>8</v>
      </c>
      <c r="LT22" s="33"/>
      <c r="LU22" s="33"/>
      <c r="LV22" s="33"/>
      <c r="LW22" s="33"/>
      <c r="LX22" s="34">
        <v>8</v>
      </c>
      <c r="LY22" s="35"/>
      <c r="LZ22" s="33"/>
      <c r="MA22" s="33"/>
      <c r="MB22" s="33"/>
      <c r="MC22" s="33"/>
      <c r="MD22" s="33"/>
      <c r="ME22" s="33"/>
      <c r="MF22" s="34">
        <v>0</v>
      </c>
      <c r="MG22" s="35"/>
      <c r="MH22" s="33">
        <v>2</v>
      </c>
      <c r="MI22" s="33"/>
      <c r="MJ22" s="33">
        <v>3</v>
      </c>
      <c r="MK22" s="33"/>
      <c r="ML22" s="33"/>
      <c r="MM22" s="33"/>
      <c r="MN22" s="34">
        <v>5</v>
      </c>
      <c r="MO22" s="35"/>
      <c r="MP22" s="33">
        <v>2</v>
      </c>
      <c r="MQ22" s="33"/>
      <c r="MR22" s="33">
        <v>3</v>
      </c>
      <c r="MS22" s="33"/>
      <c r="MT22" s="33"/>
      <c r="MU22" s="33"/>
      <c r="MV22" s="34">
        <v>5</v>
      </c>
      <c r="MW22" s="35"/>
      <c r="MX22" s="33">
        <v>2</v>
      </c>
      <c r="MY22" s="33"/>
      <c r="MZ22" s="33">
        <v>3</v>
      </c>
      <c r="NA22" s="33"/>
      <c r="NB22" s="33"/>
      <c r="NC22" s="33"/>
      <c r="ND22" s="34">
        <v>5</v>
      </c>
      <c r="NE22" s="35"/>
      <c r="NF22" s="33">
        <v>2</v>
      </c>
      <c r="NG22" s="33"/>
      <c r="NH22" s="33">
        <v>3</v>
      </c>
      <c r="NI22" s="33"/>
      <c r="NJ22" s="33"/>
      <c r="NK22" s="33"/>
      <c r="NL22" s="34">
        <v>5</v>
      </c>
      <c r="NM22" s="35"/>
      <c r="NN22" s="33">
        <v>2</v>
      </c>
      <c r="NO22" s="33"/>
      <c r="NP22" s="33">
        <v>3</v>
      </c>
      <c r="NQ22" s="33"/>
      <c r="NR22" s="33"/>
      <c r="NS22" s="33"/>
      <c r="NT22" s="34">
        <v>5</v>
      </c>
      <c r="NU22" s="35"/>
      <c r="NV22" s="33">
        <v>2</v>
      </c>
      <c r="NW22" s="33"/>
      <c r="NX22" s="33">
        <v>3</v>
      </c>
      <c r="NY22" s="33"/>
      <c r="NZ22" s="33"/>
      <c r="OA22" s="33"/>
      <c r="OB22" s="34">
        <v>5</v>
      </c>
      <c r="OC22" s="35"/>
      <c r="OD22" s="5">
        <v>3</v>
      </c>
      <c r="OE22" s="5">
        <v>2</v>
      </c>
      <c r="OF22" s="5">
        <v>2</v>
      </c>
      <c r="OG22" s="5"/>
      <c r="OH22" s="5"/>
      <c r="OI22" s="5"/>
      <c r="OJ22" s="34">
        <f t="shared" si="41"/>
        <v>7</v>
      </c>
      <c r="OK22" s="35"/>
      <c r="OL22" s="5">
        <v>10</v>
      </c>
      <c r="OM22" s="5"/>
      <c r="ON22" s="5"/>
      <c r="OO22" s="5"/>
      <c r="OP22" s="5"/>
      <c r="OQ22" s="5"/>
      <c r="OR22" s="34">
        <f t="shared" si="51"/>
        <v>10</v>
      </c>
      <c r="OS22" s="35"/>
      <c r="OT22" s="5"/>
      <c r="OU22" s="5"/>
      <c r="OV22" s="5"/>
      <c r="OW22" s="5"/>
      <c r="OX22" s="5"/>
      <c r="OY22" s="5"/>
      <c r="OZ22" s="34">
        <f t="shared" si="42"/>
        <v>0</v>
      </c>
      <c r="PA22" s="35"/>
      <c r="PB22" s="5">
        <v>2</v>
      </c>
      <c r="PC22" s="5"/>
      <c r="PD22" s="5">
        <v>1</v>
      </c>
      <c r="PE22" s="5">
        <v>4</v>
      </c>
      <c r="PF22" s="5">
        <v>1</v>
      </c>
      <c r="PG22" s="5"/>
      <c r="PH22" s="34">
        <f t="shared" si="43"/>
        <v>8</v>
      </c>
      <c r="PI22" s="35"/>
    </row>
    <row r="23" spans="1:425" ht="24" customHeight="1" outlineLevel="1">
      <c r="A23" s="30">
        <v>43992</v>
      </c>
      <c r="B23" s="31" t="s">
        <v>96</v>
      </c>
      <c r="C23" s="31" t="s">
        <v>132</v>
      </c>
      <c r="D23" s="31" t="s">
        <v>133</v>
      </c>
      <c r="E23" s="31" t="s">
        <v>139</v>
      </c>
      <c r="F23" s="32">
        <v>1</v>
      </c>
      <c r="G23" s="31" t="s">
        <v>140</v>
      </c>
      <c r="H23" s="32">
        <v>6</v>
      </c>
      <c r="I23" s="31" t="s">
        <v>127</v>
      </c>
      <c r="J23" s="33">
        <v>38</v>
      </c>
      <c r="K23" s="33">
        <v>19</v>
      </c>
      <c r="L23" s="33">
        <v>6</v>
      </c>
      <c r="M23" s="33">
        <v>3</v>
      </c>
      <c r="N23" s="33">
        <v>2</v>
      </c>
      <c r="O23" s="33">
        <v>3</v>
      </c>
      <c r="P23" s="34">
        <v>71</v>
      </c>
      <c r="Q23" s="35">
        <v>2</v>
      </c>
      <c r="R23" s="33">
        <v>8</v>
      </c>
      <c r="S23" s="33">
        <v>1</v>
      </c>
      <c r="T23" s="33">
        <v>1</v>
      </c>
      <c r="U23" s="33"/>
      <c r="V23" s="33"/>
      <c r="W23" s="33"/>
      <c r="X23" s="34">
        <v>10</v>
      </c>
      <c r="Y23" s="35"/>
      <c r="Z23" s="33"/>
      <c r="AA23" s="33"/>
      <c r="AB23" s="33"/>
      <c r="AC23" s="33"/>
      <c r="AD23" s="33"/>
      <c r="AE23" s="33"/>
      <c r="AF23" s="34">
        <v>0</v>
      </c>
      <c r="AG23" s="35"/>
      <c r="AH23" s="33"/>
      <c r="AI23" s="33"/>
      <c r="AJ23" s="33"/>
      <c r="AK23" s="33"/>
      <c r="AL23" s="33"/>
      <c r="AM23" s="33"/>
      <c r="AN23" s="34">
        <v>0</v>
      </c>
      <c r="AO23" s="35"/>
      <c r="AP23" s="33"/>
      <c r="AQ23" s="33"/>
      <c r="AR23" s="33"/>
      <c r="AS23" s="33"/>
      <c r="AT23" s="33"/>
      <c r="AU23" s="33"/>
      <c r="AV23" s="34">
        <v>0</v>
      </c>
      <c r="AW23" s="35"/>
      <c r="AX23" s="33"/>
      <c r="AY23" s="33"/>
      <c r="AZ23" s="33"/>
      <c r="BA23" s="33"/>
      <c r="BB23" s="33"/>
      <c r="BC23" s="33"/>
      <c r="BD23" s="34">
        <v>0</v>
      </c>
      <c r="BE23" s="35"/>
      <c r="BF23" s="33">
        <v>3</v>
      </c>
      <c r="BG23" s="33">
        <v>1</v>
      </c>
      <c r="BH23" s="33"/>
      <c r="BI23" s="33"/>
      <c r="BJ23" s="33"/>
      <c r="BK23" s="33"/>
      <c r="BL23" s="34">
        <v>4</v>
      </c>
      <c r="BM23" s="35"/>
      <c r="BN23" s="33">
        <v>3</v>
      </c>
      <c r="BO23" s="33">
        <v>2</v>
      </c>
      <c r="BP23" s="33"/>
      <c r="BQ23" s="33"/>
      <c r="BR23" s="33"/>
      <c r="BS23" s="33"/>
      <c r="BT23" s="34">
        <v>5</v>
      </c>
      <c r="BU23" s="35"/>
      <c r="BV23" s="33">
        <v>2</v>
      </c>
      <c r="BW23" s="33">
        <v>3</v>
      </c>
      <c r="BX23" s="33"/>
      <c r="BY23" s="33"/>
      <c r="BZ23" s="33"/>
      <c r="CA23" s="33"/>
      <c r="CB23" s="34">
        <v>5</v>
      </c>
      <c r="CC23" s="35"/>
      <c r="CD23" s="33">
        <v>5</v>
      </c>
      <c r="CE23" s="33">
        <v>1</v>
      </c>
      <c r="CF23" s="33"/>
      <c r="CG23" s="33"/>
      <c r="CH23" s="33"/>
      <c r="CI23" s="33"/>
      <c r="CJ23" s="34">
        <v>6</v>
      </c>
      <c r="CK23" s="35"/>
      <c r="CL23" s="33"/>
      <c r="CM23" s="33"/>
      <c r="CN23" s="33"/>
      <c r="CO23" s="33"/>
      <c r="CP23" s="33"/>
      <c r="CQ23" s="33"/>
      <c r="CR23" s="34">
        <v>0</v>
      </c>
      <c r="CS23" s="35"/>
      <c r="CT23" s="33"/>
      <c r="CU23" s="33"/>
      <c r="CV23" s="33"/>
      <c r="CW23" s="33"/>
      <c r="CX23" s="33"/>
      <c r="CY23" s="33"/>
      <c r="CZ23" s="34">
        <v>0</v>
      </c>
      <c r="DA23" s="35"/>
      <c r="DB23" s="33"/>
      <c r="DC23" s="33"/>
      <c r="DD23" s="33"/>
      <c r="DE23" s="33"/>
      <c r="DF23" s="33"/>
      <c r="DG23" s="33"/>
      <c r="DH23" s="34">
        <v>0</v>
      </c>
      <c r="DI23" s="35"/>
      <c r="DJ23" s="33"/>
      <c r="DK23" s="33"/>
      <c r="DL23" s="33"/>
      <c r="DM23" s="33"/>
      <c r="DN23" s="33"/>
      <c r="DO23" s="33"/>
      <c r="DP23" s="34">
        <v>0</v>
      </c>
      <c r="DQ23" s="35"/>
      <c r="DR23" s="33">
        <v>1</v>
      </c>
      <c r="DS23" s="33">
        <v>1</v>
      </c>
      <c r="DT23" s="33"/>
      <c r="DU23" s="33"/>
      <c r="DV23" s="33"/>
      <c r="DW23" s="33"/>
      <c r="DX23" s="34">
        <v>2</v>
      </c>
      <c r="DY23" s="35"/>
      <c r="DZ23" s="36">
        <v>2</v>
      </c>
      <c r="EA23" s="36">
        <v>3</v>
      </c>
      <c r="EB23" s="36"/>
      <c r="EC23" s="36"/>
      <c r="ED23" s="36"/>
      <c r="EE23" s="36"/>
      <c r="EF23" s="34">
        <v>5</v>
      </c>
      <c r="EG23" s="35"/>
      <c r="EH23" s="33">
        <v>4</v>
      </c>
      <c r="EI23" s="33">
        <v>1</v>
      </c>
      <c r="EJ23" s="33"/>
      <c r="EK23" s="33"/>
      <c r="EL23" s="33"/>
      <c r="EM23" s="33"/>
      <c r="EN23" s="34">
        <v>5</v>
      </c>
      <c r="EO23" s="35"/>
      <c r="EP23" s="36"/>
      <c r="EQ23" s="36"/>
      <c r="ER23" s="36"/>
      <c r="ES23" s="36"/>
      <c r="ET23" s="36"/>
      <c r="EU23" s="36"/>
      <c r="EV23" s="35">
        <f t="shared" si="46"/>
        <v>0</v>
      </c>
      <c r="EW23" s="35"/>
      <c r="EX23" s="36"/>
      <c r="EY23" s="36"/>
      <c r="EZ23" s="36"/>
      <c r="FA23" s="36"/>
      <c r="FB23" s="36"/>
      <c r="FC23" s="36"/>
      <c r="FD23" s="35">
        <f t="shared" si="47"/>
        <v>0</v>
      </c>
      <c r="FE23" s="35"/>
      <c r="FF23" s="36"/>
      <c r="FG23" s="36"/>
      <c r="FH23" s="36"/>
      <c r="FI23" s="36"/>
      <c r="FJ23" s="36"/>
      <c r="FK23" s="36"/>
      <c r="FL23" s="35">
        <f t="shared" si="48"/>
        <v>0</v>
      </c>
      <c r="FM23" s="35"/>
      <c r="FN23" s="36"/>
      <c r="FO23" s="36"/>
      <c r="FP23" s="36"/>
      <c r="FQ23" s="36"/>
      <c r="FR23" s="36"/>
      <c r="FS23" s="36"/>
      <c r="FT23" s="35">
        <f t="shared" si="49"/>
        <v>0</v>
      </c>
      <c r="FU23" s="35"/>
      <c r="FV23" s="36"/>
      <c r="FW23" s="36"/>
      <c r="FX23" s="36"/>
      <c r="FY23" s="36"/>
      <c r="FZ23" s="36"/>
      <c r="GA23" s="36"/>
      <c r="GB23" s="35">
        <f t="shared" si="50"/>
        <v>0</v>
      </c>
      <c r="GC23" s="35"/>
      <c r="GD23" s="33">
        <v>34</v>
      </c>
      <c r="GE23" s="33">
        <v>16</v>
      </c>
      <c r="GF23" s="33">
        <v>6</v>
      </c>
      <c r="GG23" s="33">
        <v>2</v>
      </c>
      <c r="GH23" s="33"/>
      <c r="GI23" s="33"/>
      <c r="GJ23" s="34">
        <v>58</v>
      </c>
      <c r="GK23" s="35"/>
      <c r="GL23" s="33"/>
      <c r="GM23" s="33"/>
      <c r="GN23" s="33"/>
      <c r="GO23" s="33"/>
      <c r="GP23" s="33"/>
      <c r="GQ23" s="33"/>
      <c r="GR23" s="34">
        <v>0</v>
      </c>
      <c r="GS23" s="35"/>
      <c r="GT23" s="33"/>
      <c r="GU23" s="33"/>
      <c r="GV23" s="33"/>
      <c r="GW23" s="33"/>
      <c r="GX23" s="33"/>
      <c r="GY23" s="33"/>
      <c r="GZ23" s="34">
        <v>0</v>
      </c>
      <c r="HA23" s="35"/>
      <c r="HB23" s="33"/>
      <c r="HC23" s="33"/>
      <c r="HD23" s="33"/>
      <c r="HE23" s="33"/>
      <c r="HF23" s="33"/>
      <c r="HG23" s="33"/>
      <c r="HH23" s="34">
        <v>0</v>
      </c>
      <c r="HI23" s="35"/>
      <c r="HJ23" s="33"/>
      <c r="HK23" s="33"/>
      <c r="HL23" s="33"/>
      <c r="HM23" s="33"/>
      <c r="HN23" s="33"/>
      <c r="HO23" s="33"/>
      <c r="HP23" s="34">
        <v>0</v>
      </c>
      <c r="HQ23" s="35"/>
      <c r="HR23" s="33"/>
      <c r="HS23" s="33"/>
      <c r="HT23" s="33"/>
      <c r="HU23" s="33"/>
      <c r="HV23" s="33"/>
      <c r="HW23" s="33"/>
      <c r="HX23" s="34">
        <v>0</v>
      </c>
      <c r="HY23" s="35"/>
      <c r="HZ23" s="33"/>
      <c r="IA23" s="33"/>
      <c r="IB23" s="33"/>
      <c r="IC23" s="33"/>
      <c r="ID23" s="33"/>
      <c r="IE23" s="33"/>
      <c r="IF23" s="34">
        <v>0</v>
      </c>
      <c r="IG23" s="35"/>
      <c r="IH23" s="33"/>
      <c r="II23" s="33"/>
      <c r="IJ23" s="33"/>
      <c r="IK23" s="33"/>
      <c r="IL23" s="33"/>
      <c r="IM23" s="33"/>
      <c r="IN23" s="34">
        <v>0</v>
      </c>
      <c r="IO23" s="35"/>
      <c r="IP23" s="33"/>
      <c r="IQ23" s="33"/>
      <c r="IR23" s="33"/>
      <c r="IS23" s="33"/>
      <c r="IT23" s="33"/>
      <c r="IU23" s="33"/>
      <c r="IV23" s="34">
        <v>0</v>
      </c>
      <c r="IW23" s="35"/>
      <c r="IX23" s="33"/>
      <c r="IY23" s="33"/>
      <c r="IZ23" s="33"/>
      <c r="JA23" s="33"/>
      <c r="JB23" s="33"/>
      <c r="JC23" s="33"/>
      <c r="JD23" s="34">
        <v>0</v>
      </c>
      <c r="JE23" s="35"/>
      <c r="JF23" s="33">
        <v>29</v>
      </c>
      <c r="JG23" s="33">
        <v>15</v>
      </c>
      <c r="JH23" s="33">
        <v>8</v>
      </c>
      <c r="JI23" s="33"/>
      <c r="JJ23" s="33"/>
      <c r="JK23" s="33"/>
      <c r="JL23" s="34">
        <v>52</v>
      </c>
      <c r="JM23" s="35"/>
      <c r="JN23" s="33"/>
      <c r="JO23" s="33"/>
      <c r="JP23" s="33"/>
      <c r="JQ23" s="33"/>
      <c r="JR23" s="33"/>
      <c r="JS23" s="33"/>
      <c r="JT23" s="34">
        <v>0</v>
      </c>
      <c r="JU23" s="35"/>
      <c r="JV23" s="33"/>
      <c r="JW23" s="33"/>
      <c r="JX23" s="33"/>
      <c r="JY23" s="33"/>
      <c r="JZ23" s="33"/>
      <c r="KA23" s="33"/>
      <c r="KB23" s="34">
        <v>0</v>
      </c>
      <c r="KC23" s="35"/>
      <c r="KD23" s="33"/>
      <c r="KE23" s="33"/>
      <c r="KF23" s="33"/>
      <c r="KG23" s="33"/>
      <c r="KH23" s="33">
        <v>2</v>
      </c>
      <c r="KI23" s="33"/>
      <c r="KJ23" s="34">
        <v>2</v>
      </c>
      <c r="KK23" s="35"/>
      <c r="KL23" s="33">
        <v>29</v>
      </c>
      <c r="KM23" s="33">
        <v>15</v>
      </c>
      <c r="KN23" s="33">
        <v>8</v>
      </c>
      <c r="KO23" s="33"/>
      <c r="KP23" s="33">
        <v>2</v>
      </c>
      <c r="KQ23" s="33"/>
      <c r="KR23" s="34">
        <v>54</v>
      </c>
      <c r="KS23" s="35"/>
      <c r="KT23" s="33">
        <v>29</v>
      </c>
      <c r="KU23" s="33"/>
      <c r="KV23" s="33">
        <v>8</v>
      </c>
      <c r="KW23" s="33"/>
      <c r="KX23" s="33"/>
      <c r="KY23" s="33"/>
      <c r="KZ23" s="34">
        <v>37</v>
      </c>
      <c r="LA23" s="35"/>
      <c r="LB23" s="33"/>
      <c r="LC23" s="33"/>
      <c r="LD23" s="33">
        <v>1</v>
      </c>
      <c r="LE23" s="33"/>
      <c r="LF23" s="33"/>
      <c r="LG23" s="33"/>
      <c r="LH23" s="34">
        <v>1</v>
      </c>
      <c r="LI23" s="35"/>
      <c r="LJ23" s="33">
        <v>29</v>
      </c>
      <c r="LK23" s="33"/>
      <c r="LL23" s="33">
        <v>8</v>
      </c>
      <c r="LM23" s="33"/>
      <c r="LN23" s="33"/>
      <c r="LO23" s="33"/>
      <c r="LP23" s="34">
        <v>37</v>
      </c>
      <c r="LQ23" s="35"/>
      <c r="LR23" s="33"/>
      <c r="LS23" s="33">
        <v>13</v>
      </c>
      <c r="LT23" s="33"/>
      <c r="LU23" s="33"/>
      <c r="LV23" s="33"/>
      <c r="LW23" s="33"/>
      <c r="LX23" s="34">
        <v>13</v>
      </c>
      <c r="LY23" s="35"/>
      <c r="LZ23" s="33"/>
      <c r="MA23" s="33"/>
      <c r="MB23" s="33"/>
      <c r="MC23" s="33"/>
      <c r="MD23" s="33"/>
      <c r="ME23" s="33"/>
      <c r="MF23" s="34">
        <v>0</v>
      </c>
      <c r="MG23" s="35"/>
      <c r="MH23" s="33">
        <v>7</v>
      </c>
      <c r="MI23" s="33">
        <v>4</v>
      </c>
      <c r="MJ23" s="33">
        <v>3</v>
      </c>
      <c r="MK23" s="33"/>
      <c r="ML23" s="33"/>
      <c r="MM23" s="33"/>
      <c r="MN23" s="34">
        <v>14</v>
      </c>
      <c r="MO23" s="35"/>
      <c r="MP23" s="33">
        <v>6</v>
      </c>
      <c r="MQ23" s="33">
        <v>4</v>
      </c>
      <c r="MR23" s="33">
        <v>3</v>
      </c>
      <c r="MS23" s="33"/>
      <c r="MT23" s="33"/>
      <c r="MU23" s="33"/>
      <c r="MV23" s="34">
        <v>13</v>
      </c>
      <c r="MW23" s="35"/>
      <c r="MX23" s="33">
        <v>7</v>
      </c>
      <c r="MY23" s="33">
        <v>4</v>
      </c>
      <c r="MZ23" s="33">
        <v>3</v>
      </c>
      <c r="NA23" s="33"/>
      <c r="NB23" s="33"/>
      <c r="NC23" s="33"/>
      <c r="ND23" s="34">
        <v>14</v>
      </c>
      <c r="NE23" s="35"/>
      <c r="NF23" s="33">
        <v>7</v>
      </c>
      <c r="NG23" s="33">
        <v>4</v>
      </c>
      <c r="NH23" s="33">
        <v>3</v>
      </c>
      <c r="NI23" s="33"/>
      <c r="NJ23" s="33"/>
      <c r="NK23" s="33"/>
      <c r="NL23" s="34">
        <v>14</v>
      </c>
      <c r="NM23" s="35"/>
      <c r="NN23" s="33">
        <v>7</v>
      </c>
      <c r="NO23" s="33">
        <v>4</v>
      </c>
      <c r="NP23" s="33">
        <v>3</v>
      </c>
      <c r="NQ23" s="33"/>
      <c r="NR23" s="33"/>
      <c r="NS23" s="33"/>
      <c r="NT23" s="34">
        <v>14</v>
      </c>
      <c r="NU23" s="35"/>
      <c r="NV23" s="33"/>
      <c r="NW23" s="33"/>
      <c r="NX23" s="33"/>
      <c r="NY23" s="33"/>
      <c r="NZ23" s="33"/>
      <c r="OA23" s="33"/>
      <c r="OB23" s="34">
        <v>0</v>
      </c>
      <c r="OC23" s="35"/>
      <c r="OD23" s="5">
        <v>2</v>
      </c>
      <c r="OE23" s="5">
        <v>3</v>
      </c>
      <c r="OF23" s="5"/>
      <c r="OG23" s="5">
        <v>1</v>
      </c>
      <c r="OH23" s="5"/>
      <c r="OI23" s="5"/>
      <c r="OJ23" s="34">
        <f t="shared" si="41"/>
        <v>6</v>
      </c>
      <c r="OK23" s="35"/>
      <c r="OL23" s="5">
        <v>16</v>
      </c>
      <c r="OM23" s="5"/>
      <c r="ON23" s="5">
        <v>2</v>
      </c>
      <c r="OO23" s="5"/>
      <c r="OP23" s="5"/>
      <c r="OQ23" s="5"/>
      <c r="OR23" s="34">
        <f t="shared" si="51"/>
        <v>18</v>
      </c>
      <c r="OS23" s="35"/>
      <c r="OT23" s="5"/>
      <c r="OU23" s="5"/>
      <c r="OV23" s="5"/>
      <c r="OW23" s="5"/>
      <c r="OX23" s="5"/>
      <c r="OY23" s="5"/>
      <c r="OZ23" s="34">
        <f t="shared" si="42"/>
        <v>0</v>
      </c>
      <c r="PA23" s="35"/>
      <c r="PB23" s="5">
        <v>15</v>
      </c>
      <c r="PC23" s="5">
        <v>6</v>
      </c>
      <c r="PD23" s="5">
        <v>4</v>
      </c>
      <c r="PE23" s="5"/>
      <c r="PF23" s="5"/>
      <c r="PG23" s="5"/>
      <c r="PH23" s="34">
        <f t="shared" si="43"/>
        <v>25</v>
      </c>
      <c r="PI23" s="35"/>
    </row>
    <row r="24" spans="1:425" ht="24" customHeight="1" outlineLevel="1">
      <c r="A24" s="30">
        <v>43993</v>
      </c>
      <c r="B24" s="31" t="s">
        <v>96</v>
      </c>
      <c r="C24" s="31" t="s">
        <v>132</v>
      </c>
      <c r="D24" s="31" t="s">
        <v>133</v>
      </c>
      <c r="E24" s="31" t="s">
        <v>141</v>
      </c>
      <c r="F24" s="32"/>
      <c r="G24" s="31" t="s">
        <v>142</v>
      </c>
      <c r="H24" s="32">
        <v>8</v>
      </c>
      <c r="I24" s="31" t="s">
        <v>136</v>
      </c>
      <c r="J24" s="33">
        <v>52</v>
      </c>
      <c r="K24" s="33">
        <v>24</v>
      </c>
      <c r="L24" s="33">
        <v>3</v>
      </c>
      <c r="M24" s="33">
        <v>6</v>
      </c>
      <c r="N24" s="33">
        <v>1</v>
      </c>
      <c r="O24" s="33"/>
      <c r="P24" s="34">
        <v>86</v>
      </c>
      <c r="Q24" s="35">
        <v>1</v>
      </c>
      <c r="R24" s="33"/>
      <c r="S24" s="33"/>
      <c r="T24" s="33"/>
      <c r="U24" s="33"/>
      <c r="V24" s="33"/>
      <c r="W24" s="33"/>
      <c r="X24" s="34">
        <v>0</v>
      </c>
      <c r="Y24" s="35"/>
      <c r="Z24" s="33"/>
      <c r="AA24" s="33"/>
      <c r="AB24" s="33"/>
      <c r="AC24" s="33"/>
      <c r="AD24" s="33"/>
      <c r="AE24" s="33"/>
      <c r="AF24" s="34">
        <v>0</v>
      </c>
      <c r="AG24" s="35"/>
      <c r="AH24" s="33"/>
      <c r="AI24" s="33"/>
      <c r="AJ24" s="33"/>
      <c r="AK24" s="33"/>
      <c r="AL24" s="33"/>
      <c r="AM24" s="33"/>
      <c r="AN24" s="34">
        <v>0</v>
      </c>
      <c r="AO24" s="35"/>
      <c r="AP24" s="33"/>
      <c r="AQ24" s="33"/>
      <c r="AR24" s="33"/>
      <c r="AS24" s="33"/>
      <c r="AT24" s="33"/>
      <c r="AU24" s="33"/>
      <c r="AV24" s="34">
        <v>0</v>
      </c>
      <c r="AW24" s="35"/>
      <c r="AX24" s="33"/>
      <c r="AY24" s="33"/>
      <c r="AZ24" s="33"/>
      <c r="BA24" s="33"/>
      <c r="BB24" s="33"/>
      <c r="BC24" s="33"/>
      <c r="BD24" s="34">
        <v>0</v>
      </c>
      <c r="BE24" s="35"/>
      <c r="BF24" s="33">
        <v>9</v>
      </c>
      <c r="BG24" s="33"/>
      <c r="BH24" s="33">
        <v>1</v>
      </c>
      <c r="BI24" s="33"/>
      <c r="BJ24" s="33"/>
      <c r="BK24" s="33"/>
      <c r="BL24" s="34">
        <v>10</v>
      </c>
      <c r="BM24" s="35"/>
      <c r="BN24" s="33">
        <v>2</v>
      </c>
      <c r="BO24" s="33">
        <v>4</v>
      </c>
      <c r="BP24" s="33"/>
      <c r="BQ24" s="33"/>
      <c r="BR24" s="33"/>
      <c r="BS24" s="33"/>
      <c r="BT24" s="34">
        <v>6</v>
      </c>
      <c r="BU24" s="35"/>
      <c r="BV24" s="33">
        <v>24</v>
      </c>
      <c r="BW24" s="33">
        <v>11</v>
      </c>
      <c r="BX24" s="33"/>
      <c r="BY24" s="33"/>
      <c r="BZ24" s="33"/>
      <c r="CA24" s="33"/>
      <c r="CB24" s="34">
        <v>35</v>
      </c>
      <c r="CC24" s="35"/>
      <c r="CD24" s="33">
        <v>4</v>
      </c>
      <c r="CE24" s="33"/>
      <c r="CF24" s="33"/>
      <c r="CG24" s="33"/>
      <c r="CH24" s="33"/>
      <c r="CI24" s="33"/>
      <c r="CJ24" s="34">
        <v>4</v>
      </c>
      <c r="CK24" s="35"/>
      <c r="CL24" s="33"/>
      <c r="CM24" s="33"/>
      <c r="CN24" s="33"/>
      <c r="CO24" s="33"/>
      <c r="CP24" s="33"/>
      <c r="CQ24" s="33"/>
      <c r="CR24" s="34">
        <v>0</v>
      </c>
      <c r="CS24" s="35"/>
      <c r="CT24" s="33"/>
      <c r="CU24" s="33"/>
      <c r="CV24" s="33"/>
      <c r="CW24" s="33"/>
      <c r="CX24" s="33"/>
      <c r="CY24" s="33"/>
      <c r="CZ24" s="34">
        <v>0</v>
      </c>
      <c r="DA24" s="35"/>
      <c r="DB24" s="33"/>
      <c r="DC24" s="33"/>
      <c r="DD24" s="33"/>
      <c r="DE24" s="33"/>
      <c r="DF24" s="33"/>
      <c r="DG24" s="33"/>
      <c r="DH24" s="34">
        <v>0</v>
      </c>
      <c r="DI24" s="35"/>
      <c r="DJ24" s="33">
        <v>1</v>
      </c>
      <c r="DK24" s="33"/>
      <c r="DL24" s="33">
        <v>1</v>
      </c>
      <c r="DM24" s="33"/>
      <c r="DN24" s="33"/>
      <c r="DO24" s="33"/>
      <c r="DP24" s="34">
        <v>2</v>
      </c>
      <c r="DQ24" s="35"/>
      <c r="DR24" s="33">
        <v>4</v>
      </c>
      <c r="DS24" s="33"/>
      <c r="DT24" s="33"/>
      <c r="DU24" s="33"/>
      <c r="DV24" s="33"/>
      <c r="DW24" s="33"/>
      <c r="DX24" s="34">
        <v>4</v>
      </c>
      <c r="DY24" s="35"/>
      <c r="DZ24" s="36">
        <v>3</v>
      </c>
      <c r="EA24" s="36"/>
      <c r="EB24" s="36"/>
      <c r="EC24" s="36"/>
      <c r="ED24" s="36"/>
      <c r="EE24" s="36"/>
      <c r="EF24" s="34">
        <v>3</v>
      </c>
      <c r="EG24" s="35"/>
      <c r="EH24" s="33"/>
      <c r="EI24" s="33"/>
      <c r="EJ24" s="33"/>
      <c r="EK24" s="33"/>
      <c r="EL24" s="33"/>
      <c r="EM24" s="33"/>
      <c r="EN24" s="34">
        <v>0</v>
      </c>
      <c r="EO24" s="35"/>
      <c r="EP24" s="36"/>
      <c r="EQ24" s="36"/>
      <c r="ER24" s="36"/>
      <c r="ES24" s="36"/>
      <c r="ET24" s="36"/>
      <c r="EU24" s="36"/>
      <c r="EV24" s="35">
        <f t="shared" si="46"/>
        <v>0</v>
      </c>
      <c r="EW24" s="35"/>
      <c r="EX24" s="36"/>
      <c r="EY24" s="36"/>
      <c r="EZ24" s="36"/>
      <c r="FA24" s="36"/>
      <c r="FB24" s="36"/>
      <c r="FC24" s="36"/>
      <c r="FD24" s="35">
        <f t="shared" si="47"/>
        <v>0</v>
      </c>
      <c r="FE24" s="35"/>
      <c r="FF24" s="36"/>
      <c r="FG24" s="36"/>
      <c r="FH24" s="36"/>
      <c r="FI24" s="36"/>
      <c r="FJ24" s="36"/>
      <c r="FK24" s="36"/>
      <c r="FL24" s="35">
        <f t="shared" si="48"/>
        <v>0</v>
      </c>
      <c r="FM24" s="35"/>
      <c r="FN24" s="36"/>
      <c r="FO24" s="36"/>
      <c r="FP24" s="36"/>
      <c r="FQ24" s="36"/>
      <c r="FR24" s="36"/>
      <c r="FS24" s="36"/>
      <c r="FT24" s="35">
        <f t="shared" si="49"/>
        <v>0</v>
      </c>
      <c r="FU24" s="35"/>
      <c r="FV24" s="36"/>
      <c r="FW24" s="36"/>
      <c r="FX24" s="36"/>
      <c r="FY24" s="36"/>
      <c r="FZ24" s="36"/>
      <c r="GA24" s="36"/>
      <c r="GB24" s="35">
        <f t="shared" si="50"/>
        <v>0</v>
      </c>
      <c r="GC24" s="35"/>
      <c r="GD24" s="33">
        <v>37</v>
      </c>
      <c r="GE24" s="33">
        <v>17</v>
      </c>
      <c r="GF24" s="33">
        <v>2</v>
      </c>
      <c r="GG24" s="33">
        <v>2</v>
      </c>
      <c r="GH24" s="33">
        <v>1</v>
      </c>
      <c r="GI24" s="33"/>
      <c r="GJ24" s="34">
        <v>59</v>
      </c>
      <c r="GK24" s="35"/>
      <c r="GL24" s="33"/>
      <c r="GM24" s="33"/>
      <c r="GN24" s="33"/>
      <c r="GO24" s="33">
        <v>30</v>
      </c>
      <c r="GP24" s="33"/>
      <c r="GQ24" s="33"/>
      <c r="GR24" s="34">
        <v>30</v>
      </c>
      <c r="GS24" s="35"/>
      <c r="GT24" s="33"/>
      <c r="GU24" s="33"/>
      <c r="GV24" s="33"/>
      <c r="GW24" s="33"/>
      <c r="GX24" s="33"/>
      <c r="GY24" s="33"/>
      <c r="GZ24" s="34">
        <v>0</v>
      </c>
      <c r="HA24" s="35"/>
      <c r="HB24" s="33"/>
      <c r="HC24" s="33"/>
      <c r="HD24" s="33"/>
      <c r="HE24" s="33"/>
      <c r="HF24" s="33"/>
      <c r="HG24" s="33"/>
      <c r="HH24" s="34">
        <v>0</v>
      </c>
      <c r="HI24" s="35"/>
      <c r="HJ24" s="33"/>
      <c r="HK24" s="33"/>
      <c r="HL24" s="33"/>
      <c r="HM24" s="33"/>
      <c r="HN24" s="33"/>
      <c r="HO24" s="33"/>
      <c r="HP24" s="34">
        <v>0</v>
      </c>
      <c r="HQ24" s="35"/>
      <c r="HR24" s="33"/>
      <c r="HS24" s="33"/>
      <c r="HT24" s="33"/>
      <c r="HU24" s="33"/>
      <c r="HV24" s="33"/>
      <c r="HW24" s="33"/>
      <c r="HX24" s="34">
        <v>0</v>
      </c>
      <c r="HY24" s="35"/>
      <c r="HZ24" s="33"/>
      <c r="IA24" s="33"/>
      <c r="IB24" s="33"/>
      <c r="IC24" s="33"/>
      <c r="ID24" s="33"/>
      <c r="IE24" s="33"/>
      <c r="IF24" s="34">
        <v>0</v>
      </c>
      <c r="IG24" s="35"/>
      <c r="IH24" s="33"/>
      <c r="II24" s="33"/>
      <c r="IJ24" s="33"/>
      <c r="IK24" s="33"/>
      <c r="IL24" s="33"/>
      <c r="IM24" s="33"/>
      <c r="IN24" s="34">
        <v>0</v>
      </c>
      <c r="IO24" s="35"/>
      <c r="IP24" s="33"/>
      <c r="IQ24" s="33"/>
      <c r="IR24" s="33"/>
      <c r="IS24" s="33"/>
      <c r="IT24" s="33"/>
      <c r="IU24" s="33"/>
      <c r="IV24" s="34">
        <v>0</v>
      </c>
      <c r="IW24" s="35"/>
      <c r="IX24" s="33"/>
      <c r="IY24" s="33"/>
      <c r="IZ24" s="33"/>
      <c r="JA24" s="33"/>
      <c r="JB24" s="33"/>
      <c r="JC24" s="33"/>
      <c r="JD24" s="34">
        <v>0</v>
      </c>
      <c r="JE24" s="35"/>
      <c r="JF24" s="33">
        <v>35</v>
      </c>
      <c r="JG24" s="33">
        <v>15</v>
      </c>
      <c r="JH24" s="33">
        <v>2</v>
      </c>
      <c r="JI24" s="33">
        <v>3</v>
      </c>
      <c r="JJ24" s="33"/>
      <c r="JK24" s="33"/>
      <c r="JL24" s="34">
        <v>55</v>
      </c>
      <c r="JM24" s="35"/>
      <c r="JN24" s="33"/>
      <c r="JO24" s="33"/>
      <c r="JP24" s="33"/>
      <c r="JQ24" s="33"/>
      <c r="JR24" s="33"/>
      <c r="JS24" s="33"/>
      <c r="JT24" s="34">
        <v>0</v>
      </c>
      <c r="JU24" s="35"/>
      <c r="JV24" s="33"/>
      <c r="JW24" s="33"/>
      <c r="JX24" s="33"/>
      <c r="JY24" s="33"/>
      <c r="JZ24" s="33"/>
      <c r="KA24" s="33"/>
      <c r="KB24" s="34">
        <v>0</v>
      </c>
      <c r="KC24" s="35"/>
      <c r="KD24" s="33"/>
      <c r="KE24" s="33"/>
      <c r="KF24" s="33"/>
      <c r="KG24" s="33"/>
      <c r="KH24" s="33"/>
      <c r="KI24" s="33"/>
      <c r="KJ24" s="34">
        <v>0</v>
      </c>
      <c r="KK24" s="35"/>
      <c r="KL24" s="33"/>
      <c r="KM24" s="33"/>
      <c r="KN24" s="33"/>
      <c r="KO24" s="33"/>
      <c r="KP24" s="33"/>
      <c r="KQ24" s="33">
        <v>1</v>
      </c>
      <c r="KR24" s="34">
        <v>1</v>
      </c>
      <c r="KS24" s="35"/>
      <c r="KT24" s="33">
        <v>35</v>
      </c>
      <c r="KU24" s="33">
        <v>15</v>
      </c>
      <c r="KV24" s="33">
        <v>2</v>
      </c>
      <c r="KW24" s="33">
        <v>3</v>
      </c>
      <c r="KX24" s="33">
        <v>1</v>
      </c>
      <c r="KY24" s="33"/>
      <c r="KZ24" s="34">
        <v>56</v>
      </c>
      <c r="LA24" s="35"/>
      <c r="LB24" s="33">
        <v>35</v>
      </c>
      <c r="LC24" s="33"/>
      <c r="LD24" s="33">
        <v>2</v>
      </c>
      <c r="LE24" s="33"/>
      <c r="LF24" s="33"/>
      <c r="LG24" s="33"/>
      <c r="LH24" s="34">
        <v>37</v>
      </c>
      <c r="LI24" s="35"/>
      <c r="LJ24" s="33"/>
      <c r="LK24" s="33"/>
      <c r="LL24" s="33"/>
      <c r="LM24" s="33"/>
      <c r="LN24" s="33"/>
      <c r="LO24" s="33"/>
      <c r="LP24" s="34">
        <v>0</v>
      </c>
      <c r="LQ24" s="35"/>
      <c r="LR24" s="33"/>
      <c r="LS24" s="33">
        <v>8</v>
      </c>
      <c r="LT24" s="33"/>
      <c r="LU24" s="33"/>
      <c r="LV24" s="33"/>
      <c r="LW24" s="33"/>
      <c r="LX24" s="34">
        <v>8</v>
      </c>
      <c r="LY24" s="35"/>
      <c r="LZ24" s="33"/>
      <c r="MA24" s="33"/>
      <c r="MB24" s="33"/>
      <c r="MC24" s="33"/>
      <c r="MD24" s="33"/>
      <c r="ME24" s="33"/>
      <c r="MF24" s="34">
        <v>0</v>
      </c>
      <c r="MG24" s="35"/>
      <c r="MH24" s="33">
        <v>4</v>
      </c>
      <c r="MI24" s="33">
        <v>2</v>
      </c>
      <c r="MJ24" s="33"/>
      <c r="MK24" s="33">
        <v>1</v>
      </c>
      <c r="ML24" s="33"/>
      <c r="MM24" s="33"/>
      <c r="MN24" s="34">
        <v>7</v>
      </c>
      <c r="MO24" s="35"/>
      <c r="MP24" s="33">
        <v>4</v>
      </c>
      <c r="MQ24" s="33">
        <v>2</v>
      </c>
      <c r="MR24" s="33"/>
      <c r="MS24" s="33">
        <v>1</v>
      </c>
      <c r="MT24" s="33"/>
      <c r="MU24" s="33"/>
      <c r="MV24" s="34">
        <v>7</v>
      </c>
      <c r="MW24" s="35"/>
      <c r="MX24" s="33">
        <v>4</v>
      </c>
      <c r="MY24" s="33">
        <v>2</v>
      </c>
      <c r="MZ24" s="33"/>
      <c r="NA24" s="33">
        <v>1</v>
      </c>
      <c r="NB24" s="33"/>
      <c r="NC24" s="33"/>
      <c r="ND24" s="34">
        <v>7</v>
      </c>
      <c r="NE24" s="35"/>
      <c r="NF24" s="33">
        <v>4</v>
      </c>
      <c r="NG24" s="33">
        <v>2</v>
      </c>
      <c r="NH24" s="33"/>
      <c r="NI24" s="33">
        <v>1</v>
      </c>
      <c r="NJ24" s="33"/>
      <c r="NK24" s="33"/>
      <c r="NL24" s="34">
        <v>7</v>
      </c>
      <c r="NM24" s="35"/>
      <c r="NN24" s="33">
        <v>4</v>
      </c>
      <c r="NO24" s="33">
        <v>2</v>
      </c>
      <c r="NP24" s="33"/>
      <c r="NQ24" s="33">
        <v>1</v>
      </c>
      <c r="NR24" s="33"/>
      <c r="NS24" s="33"/>
      <c r="NT24" s="34">
        <v>7</v>
      </c>
      <c r="NU24" s="35"/>
      <c r="NV24" s="33"/>
      <c r="NW24" s="33"/>
      <c r="NX24" s="33"/>
      <c r="NY24" s="33"/>
      <c r="NZ24" s="33"/>
      <c r="OA24" s="33"/>
      <c r="OB24" s="34">
        <v>0</v>
      </c>
      <c r="OC24" s="35"/>
      <c r="OD24" s="5">
        <v>1</v>
      </c>
      <c r="OE24" s="5">
        <v>1</v>
      </c>
      <c r="OF24" s="5"/>
      <c r="OG24" s="5"/>
      <c r="OH24" s="5"/>
      <c r="OI24" s="5"/>
      <c r="OJ24" s="34">
        <f t="shared" si="41"/>
        <v>2</v>
      </c>
      <c r="OK24" s="35"/>
      <c r="OL24" s="5">
        <v>15</v>
      </c>
      <c r="OM24" s="5">
        <v>6</v>
      </c>
      <c r="ON24" s="5">
        <v>1</v>
      </c>
      <c r="OO24" s="5"/>
      <c r="OP24" s="5"/>
      <c r="OQ24" s="5"/>
      <c r="OR24" s="34">
        <f t="shared" si="51"/>
        <v>22</v>
      </c>
      <c r="OS24" s="35"/>
      <c r="OT24" s="5"/>
      <c r="OU24" s="5"/>
      <c r="OV24" s="5"/>
      <c r="OW24" s="5"/>
      <c r="OX24" s="5"/>
      <c r="OY24" s="5"/>
      <c r="OZ24" s="34">
        <f t="shared" si="42"/>
        <v>0</v>
      </c>
      <c r="PA24" s="35"/>
      <c r="PB24" s="5">
        <v>5</v>
      </c>
      <c r="PC24" s="5">
        <v>8</v>
      </c>
      <c r="PD24" s="5">
        <v>1</v>
      </c>
      <c r="PE24" s="5"/>
      <c r="PF24" s="5"/>
      <c r="PG24" s="5"/>
      <c r="PH24" s="34">
        <f t="shared" si="43"/>
        <v>14</v>
      </c>
      <c r="PI24" s="35"/>
    </row>
    <row r="25" spans="1:425" ht="18" customHeight="1" outlineLevel="1">
      <c r="A25" s="30">
        <v>43994</v>
      </c>
      <c r="B25" s="31" t="s">
        <v>96</v>
      </c>
      <c r="C25" s="31" t="s">
        <v>132</v>
      </c>
      <c r="D25" s="31" t="s">
        <v>143</v>
      </c>
      <c r="E25" s="31" t="s">
        <v>144</v>
      </c>
      <c r="F25" s="32">
        <v>1</v>
      </c>
      <c r="G25" s="31" t="s">
        <v>145</v>
      </c>
      <c r="H25" s="32">
        <v>1</v>
      </c>
      <c r="I25" s="31" t="s">
        <v>136</v>
      </c>
      <c r="J25" s="33">
        <v>70</v>
      </c>
      <c r="K25" s="33">
        <v>60</v>
      </c>
      <c r="L25" s="33">
        <v>10</v>
      </c>
      <c r="M25" s="33">
        <v>5</v>
      </c>
      <c r="N25" s="33"/>
      <c r="O25" s="33"/>
      <c r="P25" s="34">
        <v>145</v>
      </c>
      <c r="Q25" s="35"/>
      <c r="R25" s="33"/>
      <c r="S25" s="33"/>
      <c r="T25" s="33"/>
      <c r="U25" s="33"/>
      <c r="V25" s="33"/>
      <c r="W25" s="33"/>
      <c r="X25" s="34">
        <v>0</v>
      </c>
      <c r="Y25" s="35"/>
      <c r="Z25" s="33"/>
      <c r="AA25" s="33"/>
      <c r="AB25" s="33"/>
      <c r="AC25" s="33"/>
      <c r="AD25" s="33"/>
      <c r="AE25" s="33"/>
      <c r="AF25" s="34">
        <v>0</v>
      </c>
      <c r="AG25" s="35"/>
      <c r="AH25" s="33">
        <v>1</v>
      </c>
      <c r="AI25" s="33"/>
      <c r="AJ25" s="33"/>
      <c r="AK25" s="33"/>
      <c r="AL25" s="33"/>
      <c r="AM25" s="33"/>
      <c r="AN25" s="34">
        <v>1</v>
      </c>
      <c r="AO25" s="35"/>
      <c r="AP25" s="33"/>
      <c r="AQ25" s="33"/>
      <c r="AR25" s="33"/>
      <c r="AS25" s="33"/>
      <c r="AT25" s="33"/>
      <c r="AU25" s="33"/>
      <c r="AV25" s="34">
        <v>0</v>
      </c>
      <c r="AW25" s="35"/>
      <c r="AX25" s="33">
        <v>1</v>
      </c>
      <c r="AY25" s="33"/>
      <c r="AZ25" s="33"/>
      <c r="BA25" s="33"/>
      <c r="BB25" s="33"/>
      <c r="BC25" s="33"/>
      <c r="BD25" s="34">
        <v>1</v>
      </c>
      <c r="BE25" s="35"/>
      <c r="BF25" s="33">
        <v>9</v>
      </c>
      <c r="BG25" s="33">
        <v>10</v>
      </c>
      <c r="BH25" s="33"/>
      <c r="BI25" s="33"/>
      <c r="BJ25" s="33"/>
      <c r="BK25" s="33"/>
      <c r="BL25" s="34">
        <v>19</v>
      </c>
      <c r="BM25" s="35"/>
      <c r="BN25" s="33">
        <v>2</v>
      </c>
      <c r="BO25" s="33"/>
      <c r="BP25" s="33"/>
      <c r="BQ25" s="33"/>
      <c r="BR25" s="33"/>
      <c r="BS25" s="33"/>
      <c r="BT25" s="34">
        <v>2</v>
      </c>
      <c r="BU25" s="35"/>
      <c r="BV25" s="33"/>
      <c r="BW25" s="33">
        <v>7</v>
      </c>
      <c r="BX25" s="33"/>
      <c r="BY25" s="33"/>
      <c r="BZ25" s="33"/>
      <c r="CA25" s="33"/>
      <c r="CB25" s="34">
        <v>7</v>
      </c>
      <c r="CC25" s="35"/>
      <c r="CD25" s="33">
        <v>8</v>
      </c>
      <c r="CE25" s="33"/>
      <c r="CF25" s="33"/>
      <c r="CG25" s="33"/>
      <c r="CH25" s="33"/>
      <c r="CI25" s="33"/>
      <c r="CJ25" s="34">
        <v>8</v>
      </c>
      <c r="CK25" s="35"/>
      <c r="CL25" s="33"/>
      <c r="CM25" s="33"/>
      <c r="CN25" s="33"/>
      <c r="CO25" s="33"/>
      <c r="CP25" s="33"/>
      <c r="CQ25" s="33"/>
      <c r="CR25" s="34">
        <v>0</v>
      </c>
      <c r="CS25" s="35"/>
      <c r="CT25" s="33"/>
      <c r="CU25" s="33"/>
      <c r="CV25" s="33"/>
      <c r="CW25" s="33"/>
      <c r="CX25" s="33"/>
      <c r="CY25" s="33"/>
      <c r="CZ25" s="34">
        <v>0</v>
      </c>
      <c r="DA25" s="35"/>
      <c r="DB25" s="33"/>
      <c r="DC25" s="33"/>
      <c r="DD25" s="33"/>
      <c r="DE25" s="33"/>
      <c r="DF25" s="33"/>
      <c r="DG25" s="33"/>
      <c r="DH25" s="34">
        <v>0</v>
      </c>
      <c r="DI25" s="35"/>
      <c r="DJ25" s="33"/>
      <c r="DK25" s="33"/>
      <c r="DL25" s="33"/>
      <c r="DM25" s="33"/>
      <c r="DN25" s="33"/>
      <c r="DO25" s="33"/>
      <c r="DP25" s="34">
        <v>0</v>
      </c>
      <c r="DQ25" s="35"/>
      <c r="DR25" s="33"/>
      <c r="DS25" s="33">
        <v>1</v>
      </c>
      <c r="DT25" s="33"/>
      <c r="DU25" s="33"/>
      <c r="DV25" s="33"/>
      <c r="DW25" s="33"/>
      <c r="DX25" s="34">
        <v>1</v>
      </c>
      <c r="DY25" s="35"/>
      <c r="DZ25" s="36">
        <v>2</v>
      </c>
      <c r="EA25" s="36"/>
      <c r="EB25" s="36"/>
      <c r="EC25" s="36"/>
      <c r="ED25" s="36"/>
      <c r="EE25" s="36"/>
      <c r="EF25" s="34">
        <v>2</v>
      </c>
      <c r="EG25" s="35"/>
      <c r="EH25" s="33">
        <v>3</v>
      </c>
      <c r="EI25" s="33">
        <v>2</v>
      </c>
      <c r="EJ25" s="33"/>
      <c r="EK25" s="33"/>
      <c r="EL25" s="33"/>
      <c r="EM25" s="33"/>
      <c r="EN25" s="34">
        <v>5</v>
      </c>
      <c r="EO25" s="35"/>
      <c r="EP25" s="36"/>
      <c r="EQ25" s="36"/>
      <c r="ER25" s="36"/>
      <c r="ES25" s="36"/>
      <c r="ET25" s="36"/>
      <c r="EU25" s="36"/>
      <c r="EV25" s="35">
        <f t="shared" si="46"/>
        <v>0</v>
      </c>
      <c r="EW25" s="35"/>
      <c r="EX25" s="36"/>
      <c r="EY25" s="36"/>
      <c r="EZ25" s="36"/>
      <c r="FA25" s="36"/>
      <c r="FB25" s="36"/>
      <c r="FC25" s="36"/>
      <c r="FD25" s="35">
        <f t="shared" si="47"/>
        <v>0</v>
      </c>
      <c r="FE25" s="35"/>
      <c r="FF25" s="36"/>
      <c r="FG25" s="36"/>
      <c r="FH25" s="36"/>
      <c r="FI25" s="36"/>
      <c r="FJ25" s="36"/>
      <c r="FK25" s="36"/>
      <c r="FL25" s="35">
        <f t="shared" si="48"/>
        <v>0</v>
      </c>
      <c r="FM25" s="35"/>
      <c r="FN25" s="36"/>
      <c r="FO25" s="36"/>
      <c r="FP25" s="36"/>
      <c r="FQ25" s="36"/>
      <c r="FR25" s="36"/>
      <c r="FS25" s="36"/>
      <c r="FT25" s="35">
        <f t="shared" si="49"/>
        <v>0</v>
      </c>
      <c r="FU25" s="35"/>
      <c r="FV25" s="36"/>
      <c r="FW25" s="36"/>
      <c r="FX25" s="36"/>
      <c r="FY25" s="36"/>
      <c r="FZ25" s="36"/>
      <c r="GA25" s="36"/>
      <c r="GB25" s="35">
        <f t="shared" si="50"/>
        <v>0</v>
      </c>
      <c r="GC25" s="35"/>
      <c r="GD25" s="33">
        <v>41</v>
      </c>
      <c r="GE25" s="33">
        <v>31</v>
      </c>
      <c r="GF25" s="33">
        <v>4</v>
      </c>
      <c r="GG25" s="33">
        <v>1</v>
      </c>
      <c r="GH25" s="33"/>
      <c r="GI25" s="33"/>
      <c r="GJ25" s="34">
        <v>77</v>
      </c>
      <c r="GK25" s="35"/>
      <c r="GL25" s="33"/>
      <c r="GM25" s="33"/>
      <c r="GN25" s="33"/>
      <c r="GO25" s="33">
        <v>144</v>
      </c>
      <c r="GP25" s="33"/>
      <c r="GQ25" s="33"/>
      <c r="GR25" s="34">
        <v>144</v>
      </c>
      <c r="GS25" s="35"/>
      <c r="GT25" s="33"/>
      <c r="GU25" s="33"/>
      <c r="GV25" s="33"/>
      <c r="GW25" s="33"/>
      <c r="GX25" s="33"/>
      <c r="GY25" s="33"/>
      <c r="GZ25" s="34">
        <v>0</v>
      </c>
      <c r="HA25" s="35"/>
      <c r="HB25" s="33"/>
      <c r="HC25" s="33"/>
      <c r="HD25" s="33"/>
      <c r="HE25" s="33"/>
      <c r="HF25" s="33"/>
      <c r="HG25" s="33"/>
      <c r="HH25" s="34">
        <v>0</v>
      </c>
      <c r="HI25" s="35"/>
      <c r="HJ25" s="33"/>
      <c r="HK25" s="33"/>
      <c r="HL25" s="33"/>
      <c r="HM25" s="33"/>
      <c r="HN25" s="33"/>
      <c r="HO25" s="33"/>
      <c r="HP25" s="34">
        <v>0</v>
      </c>
      <c r="HQ25" s="35"/>
      <c r="HR25" s="33"/>
      <c r="HS25" s="33"/>
      <c r="HT25" s="33"/>
      <c r="HU25" s="33"/>
      <c r="HV25" s="33"/>
      <c r="HW25" s="33"/>
      <c r="HX25" s="34">
        <v>0</v>
      </c>
      <c r="HY25" s="35"/>
      <c r="HZ25" s="33"/>
      <c r="IA25" s="33"/>
      <c r="IB25" s="33"/>
      <c r="IC25" s="33"/>
      <c r="ID25" s="33"/>
      <c r="IE25" s="33"/>
      <c r="IF25" s="34">
        <v>0</v>
      </c>
      <c r="IG25" s="35"/>
      <c r="IH25" s="33"/>
      <c r="II25" s="33"/>
      <c r="IJ25" s="33"/>
      <c r="IK25" s="33"/>
      <c r="IL25" s="33"/>
      <c r="IM25" s="33"/>
      <c r="IN25" s="34">
        <v>0</v>
      </c>
      <c r="IO25" s="35"/>
      <c r="IP25" s="33"/>
      <c r="IQ25" s="33"/>
      <c r="IR25" s="33"/>
      <c r="IS25" s="33"/>
      <c r="IT25" s="33"/>
      <c r="IU25" s="33"/>
      <c r="IV25" s="34">
        <v>0</v>
      </c>
      <c r="IW25" s="35"/>
      <c r="IX25" s="33"/>
      <c r="IY25" s="33"/>
      <c r="IZ25" s="33"/>
      <c r="JA25" s="33"/>
      <c r="JB25" s="33"/>
      <c r="JC25" s="33"/>
      <c r="JD25" s="34">
        <v>0</v>
      </c>
      <c r="JE25" s="35"/>
      <c r="JF25" s="33">
        <v>35</v>
      </c>
      <c r="JG25" s="33">
        <v>25</v>
      </c>
      <c r="JH25" s="33">
        <v>2</v>
      </c>
      <c r="JI25" s="33"/>
      <c r="JJ25" s="33"/>
      <c r="JK25" s="33"/>
      <c r="JL25" s="34">
        <v>62</v>
      </c>
      <c r="JM25" s="35"/>
      <c r="JN25" s="33"/>
      <c r="JO25" s="33"/>
      <c r="JP25" s="33"/>
      <c r="JQ25" s="33"/>
      <c r="JR25" s="33"/>
      <c r="JS25" s="33"/>
      <c r="JT25" s="34">
        <v>0</v>
      </c>
      <c r="JU25" s="35"/>
      <c r="JV25" s="33"/>
      <c r="JW25" s="33"/>
      <c r="JX25" s="33"/>
      <c r="JY25" s="33"/>
      <c r="JZ25" s="33"/>
      <c r="KA25" s="33"/>
      <c r="KB25" s="34">
        <v>0</v>
      </c>
      <c r="KC25" s="35"/>
      <c r="KD25" s="33"/>
      <c r="KE25" s="33"/>
      <c r="KF25" s="33"/>
      <c r="KG25" s="33"/>
      <c r="KH25" s="33">
        <v>1</v>
      </c>
      <c r="KI25" s="33">
        <v>2</v>
      </c>
      <c r="KJ25" s="34">
        <v>3</v>
      </c>
      <c r="KK25" s="35"/>
      <c r="KL25" s="33">
        <v>35</v>
      </c>
      <c r="KM25" s="33">
        <v>25</v>
      </c>
      <c r="KN25" s="33">
        <v>2</v>
      </c>
      <c r="KO25" s="33"/>
      <c r="KP25" s="33"/>
      <c r="KQ25" s="33"/>
      <c r="KR25" s="34">
        <v>62</v>
      </c>
      <c r="KS25" s="35"/>
      <c r="KT25" s="33">
        <v>35</v>
      </c>
      <c r="KU25" s="33"/>
      <c r="KV25" s="33">
        <v>2</v>
      </c>
      <c r="KW25" s="33"/>
      <c r="KX25" s="33"/>
      <c r="KY25" s="33"/>
      <c r="KZ25" s="34">
        <v>37</v>
      </c>
      <c r="LA25" s="35"/>
      <c r="LB25" s="33">
        <v>1</v>
      </c>
      <c r="LC25" s="33"/>
      <c r="LD25" s="33"/>
      <c r="LE25" s="33"/>
      <c r="LF25" s="33"/>
      <c r="LG25" s="33"/>
      <c r="LH25" s="34">
        <v>1</v>
      </c>
      <c r="LI25" s="35"/>
      <c r="LJ25" s="33">
        <v>35</v>
      </c>
      <c r="LK25" s="33"/>
      <c r="LL25" s="33">
        <v>2</v>
      </c>
      <c r="LM25" s="33"/>
      <c r="LN25" s="33"/>
      <c r="LO25" s="33"/>
      <c r="LP25" s="34">
        <v>37</v>
      </c>
      <c r="LQ25" s="35"/>
      <c r="LR25" s="33"/>
      <c r="LS25" s="33">
        <v>12</v>
      </c>
      <c r="LT25" s="33"/>
      <c r="LU25" s="33"/>
      <c r="LV25" s="33"/>
      <c r="LW25" s="33"/>
      <c r="LX25" s="34">
        <v>12</v>
      </c>
      <c r="LY25" s="35"/>
      <c r="LZ25" s="33"/>
      <c r="MA25" s="33"/>
      <c r="MB25" s="33">
        <v>1</v>
      </c>
      <c r="MC25" s="33"/>
      <c r="MD25" s="33"/>
      <c r="ME25" s="33"/>
      <c r="MF25" s="34">
        <v>1</v>
      </c>
      <c r="MG25" s="35"/>
      <c r="MH25" s="33">
        <v>5</v>
      </c>
      <c r="MI25" s="33">
        <v>2</v>
      </c>
      <c r="MJ25" s="33">
        <v>3</v>
      </c>
      <c r="MK25" s="33">
        <v>2</v>
      </c>
      <c r="ML25" s="33"/>
      <c r="MM25" s="33"/>
      <c r="MN25" s="34">
        <v>12</v>
      </c>
      <c r="MO25" s="35"/>
      <c r="MP25" s="33">
        <v>5</v>
      </c>
      <c r="MQ25" s="33">
        <v>2</v>
      </c>
      <c r="MR25" s="33">
        <v>3</v>
      </c>
      <c r="MS25" s="33">
        <v>2</v>
      </c>
      <c r="MT25" s="33"/>
      <c r="MU25" s="33"/>
      <c r="MV25" s="34">
        <v>12</v>
      </c>
      <c r="MW25" s="35"/>
      <c r="MX25" s="33">
        <v>5</v>
      </c>
      <c r="MY25" s="33">
        <v>2</v>
      </c>
      <c r="MZ25" s="33">
        <v>3</v>
      </c>
      <c r="NA25" s="33">
        <v>2</v>
      </c>
      <c r="NB25" s="33"/>
      <c r="NC25" s="33"/>
      <c r="ND25" s="34">
        <v>12</v>
      </c>
      <c r="NE25" s="35"/>
      <c r="NF25" s="33">
        <v>5</v>
      </c>
      <c r="NG25" s="33">
        <v>2</v>
      </c>
      <c r="NH25" s="33">
        <v>3</v>
      </c>
      <c r="NI25" s="33">
        <v>2</v>
      </c>
      <c r="NJ25" s="33"/>
      <c r="NK25" s="33"/>
      <c r="NL25" s="34">
        <v>12</v>
      </c>
      <c r="NM25" s="35"/>
      <c r="NN25" s="33">
        <v>5</v>
      </c>
      <c r="NO25" s="33">
        <v>2</v>
      </c>
      <c r="NP25" s="33">
        <v>3</v>
      </c>
      <c r="NQ25" s="33">
        <v>2</v>
      </c>
      <c r="NR25" s="33"/>
      <c r="NS25" s="33"/>
      <c r="NT25" s="34">
        <v>12</v>
      </c>
      <c r="NU25" s="35"/>
      <c r="NV25" s="33"/>
      <c r="NW25" s="33"/>
      <c r="NX25" s="33"/>
      <c r="NY25" s="33"/>
      <c r="NZ25" s="33"/>
      <c r="OA25" s="33"/>
      <c r="OB25" s="34">
        <v>0</v>
      </c>
      <c r="OC25" s="35"/>
      <c r="OD25" s="5"/>
      <c r="OE25" s="5"/>
      <c r="OF25" s="5"/>
      <c r="OG25" s="5"/>
      <c r="OH25" s="5"/>
      <c r="OI25" s="5"/>
      <c r="OJ25" s="34">
        <f t="shared" si="41"/>
        <v>0</v>
      </c>
      <c r="OK25" s="35"/>
      <c r="OL25" s="5">
        <v>10</v>
      </c>
      <c r="OM25" s="5">
        <v>5</v>
      </c>
      <c r="ON25" s="5">
        <v>3</v>
      </c>
      <c r="OO25" s="5"/>
      <c r="OP25" s="5"/>
      <c r="OQ25" s="5"/>
      <c r="OR25" s="34">
        <f t="shared" si="51"/>
        <v>18</v>
      </c>
      <c r="OS25" s="35"/>
      <c r="OT25" s="5">
        <v>2</v>
      </c>
      <c r="OU25" s="5">
        <v>3</v>
      </c>
      <c r="OV25" s="5">
        <v>1</v>
      </c>
      <c r="OW25" s="5"/>
      <c r="OX25" s="5"/>
      <c r="OY25" s="5"/>
      <c r="OZ25" s="34">
        <f t="shared" si="42"/>
        <v>6</v>
      </c>
      <c r="PA25" s="35"/>
      <c r="PB25" s="5">
        <v>3</v>
      </c>
      <c r="PC25" s="5">
        <v>4</v>
      </c>
      <c r="PD25" s="5">
        <v>4</v>
      </c>
      <c r="PE25" s="5">
        <v>1</v>
      </c>
      <c r="PF25" s="5"/>
      <c r="PG25" s="5"/>
      <c r="PH25" s="34">
        <f t="shared" si="43"/>
        <v>12</v>
      </c>
      <c r="PI25" s="35"/>
    </row>
    <row r="26" spans="1:425" ht="18" customHeight="1" outlineLevel="1">
      <c r="A26" s="30">
        <v>43997</v>
      </c>
      <c r="B26" s="31" t="s">
        <v>96</v>
      </c>
      <c r="C26" s="31" t="s">
        <v>132</v>
      </c>
      <c r="D26" s="31" t="s">
        <v>143</v>
      </c>
      <c r="E26" s="31" t="s">
        <v>146</v>
      </c>
      <c r="F26" s="32">
        <v>1</v>
      </c>
      <c r="G26" s="31" t="s">
        <v>147</v>
      </c>
      <c r="H26" s="32">
        <v>1</v>
      </c>
      <c r="I26" s="31" t="s">
        <v>136</v>
      </c>
      <c r="J26" s="33">
        <v>83</v>
      </c>
      <c r="K26" s="33">
        <v>68</v>
      </c>
      <c r="L26" s="33">
        <v>27</v>
      </c>
      <c r="M26" s="33">
        <v>19</v>
      </c>
      <c r="N26" s="33">
        <v>7</v>
      </c>
      <c r="O26" s="33">
        <v>5</v>
      </c>
      <c r="P26" s="34">
        <v>209</v>
      </c>
      <c r="Q26" s="35">
        <v>3</v>
      </c>
      <c r="R26" s="33">
        <v>3</v>
      </c>
      <c r="S26" s="33">
        <v>1</v>
      </c>
      <c r="T26" s="33"/>
      <c r="U26" s="33"/>
      <c r="V26" s="33"/>
      <c r="W26" s="33"/>
      <c r="X26" s="34">
        <v>4</v>
      </c>
      <c r="Y26" s="35"/>
      <c r="Z26" s="33"/>
      <c r="AA26" s="33"/>
      <c r="AB26" s="33"/>
      <c r="AC26" s="33"/>
      <c r="AD26" s="33"/>
      <c r="AE26" s="33"/>
      <c r="AF26" s="34">
        <v>0</v>
      </c>
      <c r="AG26" s="35"/>
      <c r="AH26" s="33">
        <v>3</v>
      </c>
      <c r="AI26" s="33"/>
      <c r="AJ26" s="33">
        <v>1</v>
      </c>
      <c r="AK26" s="33"/>
      <c r="AL26" s="33"/>
      <c r="AM26" s="33"/>
      <c r="AN26" s="34">
        <v>4</v>
      </c>
      <c r="AO26" s="35"/>
      <c r="AP26" s="33"/>
      <c r="AQ26" s="33"/>
      <c r="AR26" s="33"/>
      <c r="AS26" s="33"/>
      <c r="AT26" s="33"/>
      <c r="AU26" s="33"/>
      <c r="AV26" s="34">
        <v>0</v>
      </c>
      <c r="AW26" s="35"/>
      <c r="AX26" s="33">
        <v>5</v>
      </c>
      <c r="AY26" s="33"/>
      <c r="AZ26" s="33">
        <v>1</v>
      </c>
      <c r="BA26" s="33"/>
      <c r="BB26" s="33"/>
      <c r="BC26" s="33"/>
      <c r="BD26" s="34">
        <v>6</v>
      </c>
      <c r="BE26" s="35"/>
      <c r="BF26" s="33">
        <v>8</v>
      </c>
      <c r="BG26" s="33">
        <v>4</v>
      </c>
      <c r="BH26" s="33"/>
      <c r="BI26" s="33"/>
      <c r="BJ26" s="33"/>
      <c r="BK26" s="33"/>
      <c r="BL26" s="34">
        <v>12</v>
      </c>
      <c r="BM26" s="35"/>
      <c r="BN26" s="33"/>
      <c r="BO26" s="33">
        <v>1</v>
      </c>
      <c r="BP26" s="33"/>
      <c r="BQ26" s="33"/>
      <c r="BR26" s="33"/>
      <c r="BS26" s="33"/>
      <c r="BT26" s="34">
        <v>1</v>
      </c>
      <c r="BU26" s="35"/>
      <c r="BV26" s="33">
        <v>8</v>
      </c>
      <c r="BW26" s="33">
        <v>7</v>
      </c>
      <c r="BX26" s="33"/>
      <c r="BY26" s="33"/>
      <c r="BZ26" s="33"/>
      <c r="CA26" s="33"/>
      <c r="CB26" s="34">
        <v>15</v>
      </c>
      <c r="CC26" s="35">
        <v>2</v>
      </c>
      <c r="CD26" s="33">
        <v>5</v>
      </c>
      <c r="CE26" s="33">
        <v>3</v>
      </c>
      <c r="CF26" s="33"/>
      <c r="CG26" s="33"/>
      <c r="CH26" s="33">
        <v>1</v>
      </c>
      <c r="CI26" s="33"/>
      <c r="CJ26" s="34">
        <v>9</v>
      </c>
      <c r="CK26" s="35"/>
      <c r="CL26" s="33"/>
      <c r="CM26" s="33"/>
      <c r="CN26" s="33"/>
      <c r="CO26" s="33"/>
      <c r="CP26" s="33"/>
      <c r="CQ26" s="33"/>
      <c r="CR26" s="34">
        <v>0</v>
      </c>
      <c r="CS26" s="35"/>
      <c r="CT26" s="33"/>
      <c r="CU26" s="33"/>
      <c r="CV26" s="33"/>
      <c r="CW26" s="33"/>
      <c r="CX26" s="33"/>
      <c r="CY26" s="33"/>
      <c r="CZ26" s="34">
        <v>0</v>
      </c>
      <c r="DA26" s="35"/>
      <c r="DB26" s="33"/>
      <c r="DC26" s="33"/>
      <c r="DD26" s="33"/>
      <c r="DE26" s="33"/>
      <c r="DF26" s="33"/>
      <c r="DG26" s="33"/>
      <c r="DH26" s="34">
        <v>0</v>
      </c>
      <c r="DI26" s="35"/>
      <c r="DJ26" s="33">
        <v>2</v>
      </c>
      <c r="DK26" s="33">
        <v>1</v>
      </c>
      <c r="DL26" s="33"/>
      <c r="DM26" s="33"/>
      <c r="DN26" s="33">
        <v>1</v>
      </c>
      <c r="DO26" s="33"/>
      <c r="DP26" s="34">
        <v>4</v>
      </c>
      <c r="DQ26" s="35"/>
      <c r="DR26" s="33"/>
      <c r="DS26" s="33">
        <v>2</v>
      </c>
      <c r="DT26" s="33"/>
      <c r="DU26" s="33"/>
      <c r="DV26" s="33"/>
      <c r="DW26" s="33">
        <v>1</v>
      </c>
      <c r="DX26" s="34">
        <v>3</v>
      </c>
      <c r="DY26" s="35"/>
      <c r="DZ26" s="36"/>
      <c r="EA26" s="36">
        <v>1</v>
      </c>
      <c r="EB26" s="36"/>
      <c r="EC26" s="36"/>
      <c r="ED26" s="36"/>
      <c r="EE26" s="36"/>
      <c r="EF26" s="34">
        <v>1</v>
      </c>
      <c r="EG26" s="35"/>
      <c r="EH26" s="33">
        <v>1</v>
      </c>
      <c r="EI26" s="33">
        <v>1</v>
      </c>
      <c r="EJ26" s="33"/>
      <c r="EK26" s="33"/>
      <c r="EL26" s="33"/>
      <c r="EM26" s="33"/>
      <c r="EN26" s="34">
        <v>2</v>
      </c>
      <c r="EO26" s="35"/>
      <c r="EP26" s="36"/>
      <c r="EQ26" s="36"/>
      <c r="ER26" s="36"/>
      <c r="ES26" s="36"/>
      <c r="ET26" s="36"/>
      <c r="EU26" s="36"/>
      <c r="EV26" s="35">
        <f t="shared" si="46"/>
        <v>0</v>
      </c>
      <c r="EW26" s="35"/>
      <c r="EX26" s="36"/>
      <c r="EY26" s="36"/>
      <c r="EZ26" s="36"/>
      <c r="FA26" s="36"/>
      <c r="FB26" s="36"/>
      <c r="FC26" s="36"/>
      <c r="FD26" s="35">
        <f t="shared" si="47"/>
        <v>0</v>
      </c>
      <c r="FE26" s="35"/>
      <c r="FF26" s="36"/>
      <c r="FG26" s="36"/>
      <c r="FH26" s="36"/>
      <c r="FI26" s="36"/>
      <c r="FJ26" s="36"/>
      <c r="FK26" s="36"/>
      <c r="FL26" s="35">
        <f t="shared" si="48"/>
        <v>0</v>
      </c>
      <c r="FM26" s="35"/>
      <c r="FN26" s="36"/>
      <c r="FO26" s="36"/>
      <c r="FP26" s="36"/>
      <c r="FQ26" s="36"/>
      <c r="FR26" s="36"/>
      <c r="FS26" s="36"/>
      <c r="FT26" s="35">
        <f t="shared" si="49"/>
        <v>0</v>
      </c>
      <c r="FU26" s="35"/>
      <c r="FV26" s="36"/>
      <c r="FW26" s="36"/>
      <c r="FX26" s="36"/>
      <c r="FY26" s="36"/>
      <c r="FZ26" s="36"/>
      <c r="GA26" s="36"/>
      <c r="GB26" s="35">
        <f t="shared" si="50"/>
        <v>0</v>
      </c>
      <c r="GC26" s="35"/>
      <c r="GD26" s="33">
        <v>59</v>
      </c>
      <c r="GE26" s="33">
        <v>41</v>
      </c>
      <c r="GF26" s="33">
        <v>18</v>
      </c>
      <c r="GG26" s="33">
        <v>10</v>
      </c>
      <c r="GH26" s="33">
        <v>4</v>
      </c>
      <c r="GI26" s="33">
        <v>2</v>
      </c>
      <c r="GJ26" s="34">
        <v>134</v>
      </c>
      <c r="GK26" s="35"/>
      <c r="GL26" s="33"/>
      <c r="GM26" s="33"/>
      <c r="GN26" s="33"/>
      <c r="GO26" s="33"/>
      <c r="GP26" s="33"/>
      <c r="GQ26" s="33"/>
      <c r="GR26" s="34">
        <v>0</v>
      </c>
      <c r="GS26" s="35"/>
      <c r="GT26" s="33"/>
      <c r="GU26" s="33"/>
      <c r="GV26" s="33"/>
      <c r="GW26" s="33"/>
      <c r="GX26" s="33"/>
      <c r="GY26" s="33"/>
      <c r="GZ26" s="34">
        <v>0</v>
      </c>
      <c r="HA26" s="35"/>
      <c r="HB26" s="33"/>
      <c r="HC26" s="33"/>
      <c r="HD26" s="33"/>
      <c r="HE26" s="33"/>
      <c r="HF26" s="33"/>
      <c r="HG26" s="33"/>
      <c r="HH26" s="34">
        <v>0</v>
      </c>
      <c r="HI26" s="35"/>
      <c r="HJ26" s="33"/>
      <c r="HK26" s="33"/>
      <c r="HL26" s="33"/>
      <c r="HM26" s="33"/>
      <c r="HN26" s="33"/>
      <c r="HO26" s="33"/>
      <c r="HP26" s="34">
        <v>0</v>
      </c>
      <c r="HQ26" s="35"/>
      <c r="HR26" s="33"/>
      <c r="HS26" s="33"/>
      <c r="HT26" s="33"/>
      <c r="HU26" s="33"/>
      <c r="HV26" s="33"/>
      <c r="HW26" s="33"/>
      <c r="HX26" s="34">
        <v>0</v>
      </c>
      <c r="HY26" s="35"/>
      <c r="HZ26" s="33"/>
      <c r="IA26" s="33"/>
      <c r="IB26" s="33"/>
      <c r="IC26" s="33"/>
      <c r="ID26" s="33"/>
      <c r="IE26" s="33"/>
      <c r="IF26" s="34">
        <v>0</v>
      </c>
      <c r="IG26" s="35"/>
      <c r="IH26" s="33"/>
      <c r="II26" s="33"/>
      <c r="IJ26" s="33"/>
      <c r="IK26" s="33"/>
      <c r="IL26" s="33"/>
      <c r="IM26" s="33"/>
      <c r="IN26" s="34">
        <v>0</v>
      </c>
      <c r="IO26" s="35"/>
      <c r="IP26" s="33"/>
      <c r="IQ26" s="33"/>
      <c r="IR26" s="33"/>
      <c r="IS26" s="33"/>
      <c r="IT26" s="33"/>
      <c r="IU26" s="33"/>
      <c r="IV26" s="34">
        <v>0</v>
      </c>
      <c r="IW26" s="35"/>
      <c r="IX26" s="33"/>
      <c r="IY26" s="33"/>
      <c r="IZ26" s="33"/>
      <c r="JA26" s="33"/>
      <c r="JB26" s="33"/>
      <c r="JC26" s="33"/>
      <c r="JD26" s="34">
        <v>0</v>
      </c>
      <c r="JE26" s="35"/>
      <c r="JF26" s="33">
        <v>50</v>
      </c>
      <c r="JG26" s="33">
        <v>31</v>
      </c>
      <c r="JH26" s="33">
        <v>15</v>
      </c>
      <c r="JI26" s="33">
        <v>5</v>
      </c>
      <c r="JJ26" s="33"/>
      <c r="JK26" s="33"/>
      <c r="JL26" s="34">
        <v>101</v>
      </c>
      <c r="JM26" s="35"/>
      <c r="JN26" s="33"/>
      <c r="JO26" s="33"/>
      <c r="JP26" s="33"/>
      <c r="JQ26" s="33"/>
      <c r="JR26" s="33"/>
      <c r="JS26" s="33"/>
      <c r="JT26" s="34">
        <v>0</v>
      </c>
      <c r="JU26" s="35"/>
      <c r="JV26" s="33"/>
      <c r="JW26" s="33"/>
      <c r="JX26" s="33"/>
      <c r="JY26" s="33"/>
      <c r="JZ26" s="33"/>
      <c r="KA26" s="33"/>
      <c r="KB26" s="34">
        <v>0</v>
      </c>
      <c r="KC26" s="35"/>
      <c r="KD26" s="33"/>
      <c r="KE26" s="33"/>
      <c r="KF26" s="33"/>
      <c r="KG26" s="33"/>
      <c r="KH26" s="33">
        <v>2</v>
      </c>
      <c r="KI26" s="33">
        <v>1</v>
      </c>
      <c r="KJ26" s="34">
        <v>3</v>
      </c>
      <c r="KK26" s="35"/>
      <c r="KL26" s="33">
        <v>50</v>
      </c>
      <c r="KM26" s="33">
        <v>31</v>
      </c>
      <c r="KN26" s="33">
        <v>15</v>
      </c>
      <c r="KO26" s="33">
        <v>5</v>
      </c>
      <c r="KP26" s="33">
        <v>4</v>
      </c>
      <c r="KQ26" s="33">
        <v>1</v>
      </c>
      <c r="KR26" s="34">
        <v>106</v>
      </c>
      <c r="KS26" s="35"/>
      <c r="KT26" s="33">
        <v>50</v>
      </c>
      <c r="KU26" s="33"/>
      <c r="KV26" s="33">
        <v>15</v>
      </c>
      <c r="KW26" s="33"/>
      <c r="KX26" s="33"/>
      <c r="KY26" s="33"/>
      <c r="KZ26" s="34">
        <v>65</v>
      </c>
      <c r="LA26" s="35"/>
      <c r="LB26" s="33">
        <v>1</v>
      </c>
      <c r="LC26" s="33"/>
      <c r="LD26" s="33">
        <v>11</v>
      </c>
      <c r="LE26" s="33"/>
      <c r="LF26" s="33"/>
      <c r="LG26" s="33"/>
      <c r="LH26" s="34">
        <v>12</v>
      </c>
      <c r="LI26" s="35"/>
      <c r="LJ26" s="33">
        <v>50</v>
      </c>
      <c r="LK26" s="33"/>
      <c r="LL26" s="33">
        <v>15</v>
      </c>
      <c r="LM26" s="33"/>
      <c r="LN26" s="33"/>
      <c r="LO26" s="33"/>
      <c r="LP26" s="34">
        <v>65</v>
      </c>
      <c r="LQ26" s="35"/>
      <c r="LR26" s="33"/>
      <c r="LS26" s="33">
        <v>8</v>
      </c>
      <c r="LT26" s="33"/>
      <c r="LU26" s="33"/>
      <c r="LV26" s="33"/>
      <c r="LW26" s="33"/>
      <c r="LX26" s="34">
        <v>8</v>
      </c>
      <c r="LY26" s="35"/>
      <c r="LZ26" s="33"/>
      <c r="MA26" s="33"/>
      <c r="MB26" s="33">
        <v>1</v>
      </c>
      <c r="MC26" s="33"/>
      <c r="MD26" s="33"/>
      <c r="ME26" s="33"/>
      <c r="MF26" s="34">
        <v>1</v>
      </c>
      <c r="MG26" s="35"/>
      <c r="MH26" s="33">
        <v>1</v>
      </c>
      <c r="MI26" s="33">
        <v>5</v>
      </c>
      <c r="MJ26" s="33">
        <v>8</v>
      </c>
      <c r="MK26" s="33">
        <v>6</v>
      </c>
      <c r="ML26" s="33"/>
      <c r="MM26" s="33"/>
      <c r="MN26" s="34">
        <v>20</v>
      </c>
      <c r="MO26" s="35"/>
      <c r="MP26" s="33">
        <v>1</v>
      </c>
      <c r="MQ26" s="33">
        <v>5</v>
      </c>
      <c r="MR26" s="33">
        <v>8</v>
      </c>
      <c r="MS26" s="33">
        <v>6</v>
      </c>
      <c r="MT26" s="33"/>
      <c r="MU26" s="33"/>
      <c r="MV26" s="34">
        <v>20</v>
      </c>
      <c r="MW26" s="35"/>
      <c r="MX26" s="33">
        <v>1</v>
      </c>
      <c r="MY26" s="33">
        <v>5</v>
      </c>
      <c r="MZ26" s="33">
        <v>8</v>
      </c>
      <c r="NA26" s="33">
        <v>6</v>
      </c>
      <c r="NB26" s="33"/>
      <c r="NC26" s="33"/>
      <c r="ND26" s="34">
        <v>20</v>
      </c>
      <c r="NE26" s="35"/>
      <c r="NF26" s="33">
        <v>1</v>
      </c>
      <c r="NG26" s="33">
        <v>5</v>
      </c>
      <c r="NH26" s="33">
        <v>8</v>
      </c>
      <c r="NI26" s="33">
        <v>6</v>
      </c>
      <c r="NJ26" s="33"/>
      <c r="NK26" s="33"/>
      <c r="NL26" s="34">
        <v>20</v>
      </c>
      <c r="NM26" s="35"/>
      <c r="NN26" s="33">
        <v>1</v>
      </c>
      <c r="NO26" s="33">
        <v>5</v>
      </c>
      <c r="NP26" s="33">
        <v>8</v>
      </c>
      <c r="NQ26" s="33">
        <v>6</v>
      </c>
      <c r="NR26" s="33"/>
      <c r="NS26" s="33"/>
      <c r="NT26" s="34">
        <v>20</v>
      </c>
      <c r="NU26" s="35"/>
      <c r="NV26" s="33"/>
      <c r="NW26" s="33"/>
      <c r="NX26" s="33"/>
      <c r="NY26" s="33"/>
      <c r="NZ26" s="33"/>
      <c r="OA26" s="33"/>
      <c r="OB26" s="34">
        <v>0</v>
      </c>
      <c r="OC26" s="35"/>
      <c r="OD26" s="5">
        <v>7</v>
      </c>
      <c r="OE26" s="5">
        <v>1</v>
      </c>
      <c r="OF26" s="5">
        <v>6</v>
      </c>
      <c r="OG26" s="5">
        <v>1</v>
      </c>
      <c r="OH26" s="5"/>
      <c r="OI26" s="5"/>
      <c r="OJ26" s="34">
        <f t="shared" si="41"/>
        <v>15</v>
      </c>
      <c r="OK26" s="35"/>
      <c r="OL26" s="5">
        <v>9</v>
      </c>
      <c r="OM26" s="5">
        <v>7</v>
      </c>
      <c r="ON26" s="5"/>
      <c r="OO26" s="5"/>
      <c r="OP26" s="5"/>
      <c r="OQ26" s="5"/>
      <c r="OR26" s="34">
        <f t="shared" si="51"/>
        <v>16</v>
      </c>
      <c r="OS26" s="35"/>
      <c r="OT26" s="5">
        <v>2</v>
      </c>
      <c r="OU26" s="5">
        <v>3</v>
      </c>
      <c r="OV26" s="5">
        <v>2</v>
      </c>
      <c r="OW26" s="5"/>
      <c r="OX26" s="5"/>
      <c r="OY26" s="5"/>
      <c r="OZ26" s="34">
        <f t="shared" si="42"/>
        <v>7</v>
      </c>
      <c r="PA26" s="35"/>
      <c r="PB26" s="5">
        <v>14</v>
      </c>
      <c r="PC26" s="5">
        <v>13</v>
      </c>
      <c r="PD26" s="5">
        <v>11</v>
      </c>
      <c r="PE26" s="5">
        <v>3</v>
      </c>
      <c r="PF26" s="5">
        <v>4</v>
      </c>
      <c r="PG26" s="5">
        <v>1</v>
      </c>
      <c r="PH26" s="34">
        <f t="shared" si="43"/>
        <v>46</v>
      </c>
      <c r="PI26" s="35"/>
    </row>
    <row r="27" spans="1:425" ht="18" customHeight="1" outlineLevel="1">
      <c r="A27" s="30">
        <v>43998</v>
      </c>
      <c r="B27" s="31" t="s">
        <v>96</v>
      </c>
      <c r="C27" s="31" t="s">
        <v>132</v>
      </c>
      <c r="D27" s="31" t="s">
        <v>143</v>
      </c>
      <c r="E27" s="31" t="s">
        <v>148</v>
      </c>
      <c r="F27" s="32">
        <v>1</v>
      </c>
      <c r="G27" s="31" t="s">
        <v>149</v>
      </c>
      <c r="H27" s="32">
        <v>3</v>
      </c>
      <c r="I27" s="31" t="s">
        <v>136</v>
      </c>
      <c r="J27" s="33">
        <v>42</v>
      </c>
      <c r="K27" s="33">
        <v>37</v>
      </c>
      <c r="L27" s="33">
        <v>20</v>
      </c>
      <c r="M27" s="33">
        <v>6</v>
      </c>
      <c r="N27" s="33">
        <v>5</v>
      </c>
      <c r="O27" s="33">
        <v>4</v>
      </c>
      <c r="P27" s="34">
        <v>114</v>
      </c>
      <c r="Q27" s="35">
        <v>3</v>
      </c>
      <c r="R27" s="33"/>
      <c r="S27" s="33"/>
      <c r="T27" s="33"/>
      <c r="U27" s="33"/>
      <c r="V27" s="33"/>
      <c r="W27" s="33"/>
      <c r="X27" s="34">
        <v>0</v>
      </c>
      <c r="Y27" s="35"/>
      <c r="Z27" s="33"/>
      <c r="AA27" s="33"/>
      <c r="AB27" s="33"/>
      <c r="AC27" s="33"/>
      <c r="AD27" s="33"/>
      <c r="AE27" s="33"/>
      <c r="AF27" s="34">
        <v>0</v>
      </c>
      <c r="AG27" s="35"/>
      <c r="AH27" s="33"/>
      <c r="AI27" s="33"/>
      <c r="AJ27" s="33"/>
      <c r="AK27" s="33"/>
      <c r="AL27" s="33"/>
      <c r="AM27" s="33"/>
      <c r="AN27" s="34">
        <v>0</v>
      </c>
      <c r="AO27" s="35"/>
      <c r="AP27" s="33"/>
      <c r="AQ27" s="33"/>
      <c r="AR27" s="33"/>
      <c r="AS27" s="33"/>
      <c r="AT27" s="33"/>
      <c r="AU27" s="33"/>
      <c r="AV27" s="34">
        <v>0</v>
      </c>
      <c r="AW27" s="35"/>
      <c r="AX27" s="33">
        <v>1</v>
      </c>
      <c r="AY27" s="33"/>
      <c r="AZ27" s="33"/>
      <c r="BA27" s="33"/>
      <c r="BB27" s="33"/>
      <c r="BC27" s="33"/>
      <c r="BD27" s="34">
        <v>1</v>
      </c>
      <c r="BE27" s="35"/>
      <c r="BF27" s="33">
        <v>12</v>
      </c>
      <c r="BG27" s="33">
        <v>6</v>
      </c>
      <c r="BH27" s="33"/>
      <c r="BI27" s="33"/>
      <c r="BJ27" s="33"/>
      <c r="BK27" s="33"/>
      <c r="BL27" s="34">
        <v>18</v>
      </c>
      <c r="BM27" s="35"/>
      <c r="BN27" s="33">
        <v>9</v>
      </c>
      <c r="BO27" s="33">
        <v>1</v>
      </c>
      <c r="BP27" s="33"/>
      <c r="BQ27" s="33"/>
      <c r="BR27" s="33"/>
      <c r="BS27" s="33"/>
      <c r="BT27" s="34">
        <v>10</v>
      </c>
      <c r="BU27" s="35"/>
      <c r="BV27" s="33">
        <v>5</v>
      </c>
      <c r="BW27" s="33"/>
      <c r="BX27" s="33"/>
      <c r="BY27" s="33"/>
      <c r="BZ27" s="33"/>
      <c r="CA27" s="33"/>
      <c r="CB27" s="34">
        <v>5</v>
      </c>
      <c r="CC27" s="35"/>
      <c r="CD27" s="33"/>
      <c r="CE27" s="33"/>
      <c r="CF27" s="33"/>
      <c r="CG27" s="33"/>
      <c r="CH27" s="33"/>
      <c r="CI27" s="33"/>
      <c r="CJ27" s="34">
        <v>0</v>
      </c>
      <c r="CK27" s="35"/>
      <c r="CL27" s="33"/>
      <c r="CM27" s="33"/>
      <c r="CN27" s="33"/>
      <c r="CO27" s="33"/>
      <c r="CP27" s="33"/>
      <c r="CQ27" s="33"/>
      <c r="CR27" s="34">
        <v>0</v>
      </c>
      <c r="CS27" s="35"/>
      <c r="CT27" s="33"/>
      <c r="CU27" s="33"/>
      <c r="CV27" s="33"/>
      <c r="CW27" s="33"/>
      <c r="CX27" s="33"/>
      <c r="CY27" s="33"/>
      <c r="CZ27" s="34">
        <v>0</v>
      </c>
      <c r="DA27" s="35"/>
      <c r="DB27" s="33"/>
      <c r="DC27" s="33"/>
      <c r="DD27" s="33"/>
      <c r="DE27" s="33"/>
      <c r="DF27" s="33"/>
      <c r="DG27" s="33"/>
      <c r="DH27" s="34">
        <v>0</v>
      </c>
      <c r="DI27" s="35"/>
      <c r="DJ27" s="33"/>
      <c r="DK27" s="33"/>
      <c r="DL27" s="33"/>
      <c r="DM27" s="33"/>
      <c r="DN27" s="33"/>
      <c r="DO27" s="33"/>
      <c r="DP27" s="34">
        <v>0</v>
      </c>
      <c r="DQ27" s="35"/>
      <c r="DR27" s="33">
        <v>1</v>
      </c>
      <c r="DS27" s="33">
        <v>1</v>
      </c>
      <c r="DT27" s="33"/>
      <c r="DU27" s="33"/>
      <c r="DV27" s="33"/>
      <c r="DW27" s="33"/>
      <c r="DX27" s="34">
        <v>2</v>
      </c>
      <c r="DY27" s="35"/>
      <c r="DZ27" s="36"/>
      <c r="EA27" s="36"/>
      <c r="EB27" s="36"/>
      <c r="EC27" s="36"/>
      <c r="ED27" s="36"/>
      <c r="EE27" s="36"/>
      <c r="EF27" s="34">
        <v>0</v>
      </c>
      <c r="EG27" s="35"/>
      <c r="EH27" s="33"/>
      <c r="EI27" s="33"/>
      <c r="EJ27" s="33"/>
      <c r="EK27" s="33"/>
      <c r="EL27" s="33"/>
      <c r="EM27" s="33"/>
      <c r="EN27" s="34">
        <v>0</v>
      </c>
      <c r="EO27" s="35"/>
      <c r="EP27" s="36"/>
      <c r="EQ27" s="36"/>
      <c r="ER27" s="36"/>
      <c r="ES27" s="36"/>
      <c r="ET27" s="36"/>
      <c r="EU27" s="36"/>
      <c r="EV27" s="35">
        <f t="shared" si="46"/>
        <v>0</v>
      </c>
      <c r="EW27" s="35"/>
      <c r="EX27" s="36"/>
      <c r="EY27" s="36"/>
      <c r="EZ27" s="36"/>
      <c r="FA27" s="36"/>
      <c r="FB27" s="36"/>
      <c r="FC27" s="36"/>
      <c r="FD27" s="35">
        <f t="shared" si="47"/>
        <v>0</v>
      </c>
      <c r="FE27" s="35"/>
      <c r="FF27" s="36"/>
      <c r="FG27" s="36"/>
      <c r="FH27" s="36"/>
      <c r="FI27" s="36"/>
      <c r="FJ27" s="36"/>
      <c r="FK27" s="36"/>
      <c r="FL27" s="35">
        <f t="shared" si="48"/>
        <v>0</v>
      </c>
      <c r="FM27" s="35"/>
      <c r="FN27" s="36"/>
      <c r="FO27" s="36"/>
      <c r="FP27" s="36"/>
      <c r="FQ27" s="36"/>
      <c r="FR27" s="36"/>
      <c r="FS27" s="36"/>
      <c r="FT27" s="35">
        <f t="shared" si="49"/>
        <v>0</v>
      </c>
      <c r="FU27" s="35"/>
      <c r="FV27" s="36"/>
      <c r="FW27" s="36"/>
      <c r="FX27" s="36"/>
      <c r="FY27" s="36"/>
      <c r="FZ27" s="36"/>
      <c r="GA27" s="36"/>
      <c r="GB27" s="35">
        <f t="shared" si="50"/>
        <v>0</v>
      </c>
      <c r="GC27" s="35"/>
      <c r="GD27" s="33">
        <v>33</v>
      </c>
      <c r="GE27" s="33">
        <v>30</v>
      </c>
      <c r="GF27" s="33">
        <v>15</v>
      </c>
      <c r="GG27" s="33">
        <v>4</v>
      </c>
      <c r="GH27" s="33">
        <v>3</v>
      </c>
      <c r="GI27" s="33">
        <v>2</v>
      </c>
      <c r="GJ27" s="34">
        <v>87</v>
      </c>
      <c r="GK27" s="35"/>
      <c r="GL27" s="33"/>
      <c r="GM27" s="33"/>
      <c r="GN27" s="33"/>
      <c r="GO27" s="33"/>
      <c r="GP27" s="33"/>
      <c r="GQ27" s="33"/>
      <c r="GR27" s="34">
        <v>0</v>
      </c>
      <c r="GS27" s="35"/>
      <c r="GT27" s="33"/>
      <c r="GU27" s="33"/>
      <c r="GV27" s="33"/>
      <c r="GW27" s="33"/>
      <c r="GX27" s="33"/>
      <c r="GY27" s="33"/>
      <c r="GZ27" s="34">
        <v>0</v>
      </c>
      <c r="HA27" s="35"/>
      <c r="HB27" s="33"/>
      <c r="HC27" s="33"/>
      <c r="HD27" s="33"/>
      <c r="HE27" s="33"/>
      <c r="HF27" s="33"/>
      <c r="HG27" s="33"/>
      <c r="HH27" s="34">
        <v>0</v>
      </c>
      <c r="HI27" s="35"/>
      <c r="HJ27" s="33"/>
      <c r="HK27" s="33"/>
      <c r="HL27" s="33"/>
      <c r="HM27" s="33"/>
      <c r="HN27" s="33"/>
      <c r="HO27" s="33"/>
      <c r="HP27" s="34">
        <v>0</v>
      </c>
      <c r="HQ27" s="35"/>
      <c r="HR27" s="33"/>
      <c r="HS27" s="33"/>
      <c r="HT27" s="33"/>
      <c r="HU27" s="33"/>
      <c r="HV27" s="33"/>
      <c r="HW27" s="33"/>
      <c r="HX27" s="34">
        <v>0</v>
      </c>
      <c r="HY27" s="35"/>
      <c r="HZ27" s="33"/>
      <c r="IA27" s="33"/>
      <c r="IB27" s="33"/>
      <c r="IC27" s="33"/>
      <c r="ID27" s="33"/>
      <c r="IE27" s="33"/>
      <c r="IF27" s="34">
        <v>0</v>
      </c>
      <c r="IG27" s="35"/>
      <c r="IH27" s="33"/>
      <c r="II27" s="33"/>
      <c r="IJ27" s="33"/>
      <c r="IK27" s="33"/>
      <c r="IL27" s="33"/>
      <c r="IM27" s="33"/>
      <c r="IN27" s="34">
        <v>0</v>
      </c>
      <c r="IO27" s="35"/>
      <c r="IP27" s="33"/>
      <c r="IQ27" s="33"/>
      <c r="IR27" s="33"/>
      <c r="IS27" s="33"/>
      <c r="IT27" s="33"/>
      <c r="IU27" s="33"/>
      <c r="IV27" s="34">
        <v>0</v>
      </c>
      <c r="IW27" s="35"/>
      <c r="IX27" s="33"/>
      <c r="IY27" s="33"/>
      <c r="IZ27" s="33"/>
      <c r="JA27" s="33"/>
      <c r="JB27" s="33"/>
      <c r="JC27" s="33"/>
      <c r="JD27" s="34">
        <v>0</v>
      </c>
      <c r="JE27" s="35"/>
      <c r="JF27" s="33">
        <v>35</v>
      </c>
      <c r="JG27" s="33">
        <v>36</v>
      </c>
      <c r="JH27" s="33">
        <v>15</v>
      </c>
      <c r="JI27" s="33">
        <v>6</v>
      </c>
      <c r="JJ27" s="33"/>
      <c r="JK27" s="33"/>
      <c r="JL27" s="34">
        <v>92</v>
      </c>
      <c r="JM27" s="35"/>
      <c r="JN27" s="33"/>
      <c r="JO27" s="33"/>
      <c r="JP27" s="33"/>
      <c r="JQ27" s="33"/>
      <c r="JR27" s="33"/>
      <c r="JS27" s="33"/>
      <c r="JT27" s="34">
        <v>0</v>
      </c>
      <c r="JU27" s="35"/>
      <c r="JV27" s="33"/>
      <c r="JW27" s="33"/>
      <c r="JX27" s="33"/>
      <c r="JY27" s="33"/>
      <c r="JZ27" s="33"/>
      <c r="KA27" s="33"/>
      <c r="KB27" s="34">
        <v>0</v>
      </c>
      <c r="KC27" s="35"/>
      <c r="KD27" s="33"/>
      <c r="KE27" s="33"/>
      <c r="KF27" s="33"/>
      <c r="KG27" s="33"/>
      <c r="KH27" s="33">
        <v>1</v>
      </c>
      <c r="KI27" s="33">
        <v>2</v>
      </c>
      <c r="KJ27" s="34">
        <v>3</v>
      </c>
      <c r="KK27" s="35"/>
      <c r="KL27" s="33">
        <v>35</v>
      </c>
      <c r="KM27" s="33">
        <v>36</v>
      </c>
      <c r="KN27" s="33">
        <v>15</v>
      </c>
      <c r="KO27" s="33">
        <v>6</v>
      </c>
      <c r="KP27" s="33"/>
      <c r="KQ27" s="33"/>
      <c r="KR27" s="34">
        <v>92</v>
      </c>
      <c r="KS27" s="35"/>
      <c r="KT27" s="33">
        <v>35</v>
      </c>
      <c r="KU27" s="33"/>
      <c r="KV27" s="33">
        <v>15</v>
      </c>
      <c r="KW27" s="33"/>
      <c r="KX27" s="33"/>
      <c r="KY27" s="33"/>
      <c r="KZ27" s="34">
        <v>50</v>
      </c>
      <c r="LA27" s="35"/>
      <c r="LB27" s="33">
        <v>11</v>
      </c>
      <c r="LC27" s="33"/>
      <c r="LD27" s="33">
        <v>11</v>
      </c>
      <c r="LE27" s="33"/>
      <c r="LF27" s="33"/>
      <c r="LG27" s="33"/>
      <c r="LH27" s="34">
        <v>22</v>
      </c>
      <c r="LI27" s="35"/>
      <c r="LJ27" s="33">
        <v>35</v>
      </c>
      <c r="LK27" s="33"/>
      <c r="LL27" s="33">
        <v>15</v>
      </c>
      <c r="LM27" s="33"/>
      <c r="LN27" s="33"/>
      <c r="LO27" s="33"/>
      <c r="LP27" s="34">
        <v>50</v>
      </c>
      <c r="LQ27" s="35"/>
      <c r="LR27" s="33"/>
      <c r="LS27" s="33">
        <v>4</v>
      </c>
      <c r="LT27" s="33"/>
      <c r="LU27" s="33"/>
      <c r="LV27" s="33"/>
      <c r="LW27" s="33"/>
      <c r="LX27" s="34">
        <v>4</v>
      </c>
      <c r="LY27" s="35"/>
      <c r="LZ27" s="33"/>
      <c r="MA27" s="33"/>
      <c r="MB27" s="33">
        <v>2</v>
      </c>
      <c r="MC27" s="33"/>
      <c r="MD27" s="33"/>
      <c r="ME27" s="33"/>
      <c r="MF27" s="34">
        <v>2</v>
      </c>
      <c r="MG27" s="35"/>
      <c r="MH27" s="33">
        <v>3</v>
      </c>
      <c r="MI27" s="33">
        <v>4</v>
      </c>
      <c r="MJ27" s="33">
        <v>6</v>
      </c>
      <c r="MK27" s="33">
        <v>3</v>
      </c>
      <c r="ML27" s="33"/>
      <c r="MM27" s="33"/>
      <c r="MN27" s="34">
        <v>16</v>
      </c>
      <c r="MO27" s="35"/>
      <c r="MP27" s="33">
        <v>3</v>
      </c>
      <c r="MQ27" s="33">
        <v>4</v>
      </c>
      <c r="MR27" s="33">
        <v>6</v>
      </c>
      <c r="MS27" s="33">
        <v>3</v>
      </c>
      <c r="MT27" s="33"/>
      <c r="MU27" s="33"/>
      <c r="MV27" s="34">
        <v>16</v>
      </c>
      <c r="MW27" s="35"/>
      <c r="MX27" s="33">
        <v>2</v>
      </c>
      <c r="MY27" s="33">
        <v>4</v>
      </c>
      <c r="MZ27" s="33">
        <v>6</v>
      </c>
      <c r="NA27" s="33">
        <v>3</v>
      </c>
      <c r="NB27" s="33"/>
      <c r="NC27" s="33"/>
      <c r="ND27" s="34">
        <v>15</v>
      </c>
      <c r="NE27" s="35"/>
      <c r="NF27" s="33">
        <v>2</v>
      </c>
      <c r="NG27" s="33">
        <v>4</v>
      </c>
      <c r="NH27" s="33">
        <v>6</v>
      </c>
      <c r="NI27" s="33">
        <v>3</v>
      </c>
      <c r="NJ27" s="33"/>
      <c r="NK27" s="33"/>
      <c r="NL27" s="34">
        <v>15</v>
      </c>
      <c r="NM27" s="35"/>
      <c r="NN27" s="33">
        <v>2</v>
      </c>
      <c r="NO27" s="33">
        <v>4</v>
      </c>
      <c r="NP27" s="33">
        <v>6</v>
      </c>
      <c r="NQ27" s="33">
        <v>3</v>
      </c>
      <c r="NR27" s="33"/>
      <c r="NS27" s="33"/>
      <c r="NT27" s="34">
        <v>15</v>
      </c>
      <c r="NU27" s="35"/>
      <c r="NV27" s="33"/>
      <c r="NW27" s="33"/>
      <c r="NX27" s="33"/>
      <c r="NY27" s="33"/>
      <c r="NZ27" s="33"/>
      <c r="OA27" s="33"/>
      <c r="OB27" s="34">
        <v>0</v>
      </c>
      <c r="OC27" s="35"/>
      <c r="OD27" s="5"/>
      <c r="OE27" s="5"/>
      <c r="OF27" s="5"/>
      <c r="OG27" s="5"/>
      <c r="OH27" s="5"/>
      <c r="OI27" s="5"/>
      <c r="OJ27" s="34">
        <f t="shared" si="41"/>
        <v>0</v>
      </c>
      <c r="OK27" s="35"/>
      <c r="OL27" s="5">
        <v>8</v>
      </c>
      <c r="OM27" s="5">
        <v>3</v>
      </c>
      <c r="ON27" s="5"/>
      <c r="OO27" s="5"/>
      <c r="OP27" s="5"/>
      <c r="OQ27" s="5"/>
      <c r="OR27" s="34">
        <f t="shared" si="51"/>
        <v>11</v>
      </c>
      <c r="OS27" s="35"/>
      <c r="OT27" s="5">
        <v>4</v>
      </c>
      <c r="OU27" s="5">
        <v>4</v>
      </c>
      <c r="OV27" s="5">
        <v>4</v>
      </c>
      <c r="OW27" s="5"/>
      <c r="OX27" s="5"/>
      <c r="OY27" s="5"/>
      <c r="OZ27" s="34">
        <f t="shared" si="42"/>
        <v>12</v>
      </c>
      <c r="PA27" s="35"/>
      <c r="PB27" s="5">
        <v>12</v>
      </c>
      <c r="PC27" s="5">
        <v>14</v>
      </c>
      <c r="PD27" s="5">
        <v>8</v>
      </c>
      <c r="PE27" s="5"/>
      <c r="PF27" s="5"/>
      <c r="PG27" s="5"/>
      <c r="PH27" s="34">
        <f t="shared" si="43"/>
        <v>34</v>
      </c>
      <c r="PI27" s="35"/>
    </row>
    <row r="28" spans="1:425" ht="18" customHeight="1" outlineLevel="1">
      <c r="A28" s="30">
        <v>43999</v>
      </c>
      <c r="B28" s="31" t="s">
        <v>96</v>
      </c>
      <c r="C28" s="31" t="s">
        <v>132</v>
      </c>
      <c r="D28" s="31" t="s">
        <v>143</v>
      </c>
      <c r="E28" s="31" t="s">
        <v>150</v>
      </c>
      <c r="F28" s="32">
        <v>1</v>
      </c>
      <c r="G28" s="31" t="s">
        <v>151</v>
      </c>
      <c r="H28" s="32">
        <v>2</v>
      </c>
      <c r="I28" s="31" t="s">
        <v>127</v>
      </c>
      <c r="J28" s="33">
        <v>63</v>
      </c>
      <c r="K28" s="33">
        <v>22</v>
      </c>
      <c r="L28" s="33">
        <v>14</v>
      </c>
      <c r="M28" s="33">
        <v>3</v>
      </c>
      <c r="N28" s="33">
        <v>33</v>
      </c>
      <c r="O28" s="33">
        <v>11</v>
      </c>
      <c r="P28" s="34">
        <v>146</v>
      </c>
      <c r="Q28" s="35"/>
      <c r="R28" s="33"/>
      <c r="S28" s="33"/>
      <c r="T28" s="33"/>
      <c r="U28" s="33"/>
      <c r="V28" s="33"/>
      <c r="W28" s="33"/>
      <c r="X28" s="34">
        <v>0</v>
      </c>
      <c r="Y28" s="35"/>
      <c r="Z28" s="33"/>
      <c r="AA28" s="33"/>
      <c r="AB28" s="33"/>
      <c r="AC28" s="33"/>
      <c r="AD28" s="33"/>
      <c r="AE28" s="33"/>
      <c r="AF28" s="34">
        <v>0</v>
      </c>
      <c r="AG28" s="35"/>
      <c r="AH28" s="33"/>
      <c r="AI28" s="33"/>
      <c r="AJ28" s="33"/>
      <c r="AK28" s="33"/>
      <c r="AL28" s="33"/>
      <c r="AM28" s="33"/>
      <c r="AN28" s="34">
        <v>0</v>
      </c>
      <c r="AO28" s="35"/>
      <c r="AP28" s="33"/>
      <c r="AQ28" s="33"/>
      <c r="AR28" s="33"/>
      <c r="AS28" s="33"/>
      <c r="AT28" s="33"/>
      <c r="AU28" s="33"/>
      <c r="AV28" s="34">
        <v>0</v>
      </c>
      <c r="AW28" s="35"/>
      <c r="AX28" s="33"/>
      <c r="AY28" s="33"/>
      <c r="AZ28" s="33"/>
      <c r="BA28" s="33"/>
      <c r="BB28" s="33"/>
      <c r="BC28" s="33"/>
      <c r="BD28" s="34">
        <v>0</v>
      </c>
      <c r="BE28" s="35"/>
      <c r="BF28" s="33">
        <v>9</v>
      </c>
      <c r="BG28" s="33">
        <v>2</v>
      </c>
      <c r="BH28" s="33"/>
      <c r="BI28" s="33"/>
      <c r="BJ28" s="33"/>
      <c r="BK28" s="33"/>
      <c r="BL28" s="34">
        <v>11</v>
      </c>
      <c r="BM28" s="35"/>
      <c r="BN28" s="33">
        <v>1</v>
      </c>
      <c r="BO28" s="33">
        <v>1</v>
      </c>
      <c r="BP28" s="33"/>
      <c r="BQ28" s="33"/>
      <c r="BR28" s="33"/>
      <c r="BS28" s="33"/>
      <c r="BT28" s="34">
        <v>2</v>
      </c>
      <c r="BU28" s="35"/>
      <c r="BV28" s="33">
        <v>3</v>
      </c>
      <c r="BW28" s="33">
        <v>13</v>
      </c>
      <c r="BX28" s="33"/>
      <c r="BY28" s="33"/>
      <c r="BZ28" s="33"/>
      <c r="CA28" s="33"/>
      <c r="CB28" s="34">
        <v>16</v>
      </c>
      <c r="CC28" s="35"/>
      <c r="CD28" s="33"/>
      <c r="CE28" s="33">
        <v>15</v>
      </c>
      <c r="CF28" s="33"/>
      <c r="CG28" s="33"/>
      <c r="CH28" s="33"/>
      <c r="CI28" s="33"/>
      <c r="CJ28" s="34">
        <v>15</v>
      </c>
      <c r="CK28" s="35"/>
      <c r="CL28" s="33"/>
      <c r="CM28" s="33"/>
      <c r="CN28" s="33"/>
      <c r="CO28" s="33"/>
      <c r="CP28" s="33"/>
      <c r="CQ28" s="33"/>
      <c r="CR28" s="34">
        <v>0</v>
      </c>
      <c r="CS28" s="35"/>
      <c r="CT28" s="33"/>
      <c r="CU28" s="33"/>
      <c r="CV28" s="33"/>
      <c r="CW28" s="33"/>
      <c r="CX28" s="33"/>
      <c r="CY28" s="33"/>
      <c r="CZ28" s="34">
        <v>0</v>
      </c>
      <c r="DA28" s="35"/>
      <c r="DB28" s="33"/>
      <c r="DC28" s="33"/>
      <c r="DD28" s="33"/>
      <c r="DE28" s="33"/>
      <c r="DF28" s="33"/>
      <c r="DG28" s="33"/>
      <c r="DH28" s="34">
        <v>0</v>
      </c>
      <c r="DI28" s="35"/>
      <c r="DJ28" s="33"/>
      <c r="DK28" s="33"/>
      <c r="DL28" s="33"/>
      <c r="DM28" s="33"/>
      <c r="DN28" s="33"/>
      <c r="DO28" s="33"/>
      <c r="DP28" s="34">
        <v>0</v>
      </c>
      <c r="DQ28" s="35"/>
      <c r="DR28" s="33">
        <v>1</v>
      </c>
      <c r="DS28" s="33">
        <v>1</v>
      </c>
      <c r="DT28" s="33"/>
      <c r="DU28" s="33"/>
      <c r="DV28" s="33"/>
      <c r="DW28" s="33">
        <v>1</v>
      </c>
      <c r="DX28" s="34">
        <v>3</v>
      </c>
      <c r="DY28" s="35"/>
      <c r="DZ28" s="36"/>
      <c r="EA28" s="36"/>
      <c r="EB28" s="36"/>
      <c r="EC28" s="36"/>
      <c r="ED28" s="36"/>
      <c r="EE28" s="36"/>
      <c r="EF28" s="34">
        <v>0</v>
      </c>
      <c r="EG28" s="35"/>
      <c r="EH28" s="33">
        <v>20</v>
      </c>
      <c r="EI28" s="33"/>
      <c r="EJ28" s="33"/>
      <c r="EK28" s="33"/>
      <c r="EL28" s="33"/>
      <c r="EM28" s="33"/>
      <c r="EN28" s="34">
        <v>20</v>
      </c>
      <c r="EO28" s="35"/>
      <c r="EP28" s="36"/>
      <c r="EQ28" s="36"/>
      <c r="ER28" s="36"/>
      <c r="ES28" s="36"/>
      <c r="ET28" s="36"/>
      <c r="EU28" s="36"/>
      <c r="EV28" s="35">
        <f t="shared" si="46"/>
        <v>0</v>
      </c>
      <c r="EW28" s="35"/>
      <c r="EX28" s="36"/>
      <c r="EY28" s="36"/>
      <c r="EZ28" s="36"/>
      <c r="FA28" s="36"/>
      <c r="FB28" s="36"/>
      <c r="FC28" s="36"/>
      <c r="FD28" s="35">
        <f t="shared" si="47"/>
        <v>0</v>
      </c>
      <c r="FE28" s="35"/>
      <c r="FF28" s="36"/>
      <c r="FG28" s="36"/>
      <c r="FH28" s="36"/>
      <c r="FI28" s="36"/>
      <c r="FJ28" s="36"/>
      <c r="FK28" s="36"/>
      <c r="FL28" s="35">
        <f t="shared" si="48"/>
        <v>0</v>
      </c>
      <c r="FM28" s="35"/>
      <c r="FN28" s="36"/>
      <c r="FO28" s="36"/>
      <c r="FP28" s="36"/>
      <c r="FQ28" s="36"/>
      <c r="FR28" s="36"/>
      <c r="FS28" s="36"/>
      <c r="FT28" s="35">
        <f t="shared" si="49"/>
        <v>0</v>
      </c>
      <c r="FU28" s="35"/>
      <c r="FV28" s="36"/>
      <c r="FW28" s="36"/>
      <c r="FX28" s="36"/>
      <c r="FY28" s="36"/>
      <c r="FZ28" s="36"/>
      <c r="GA28" s="36"/>
      <c r="GB28" s="35">
        <f t="shared" si="50"/>
        <v>0</v>
      </c>
      <c r="GC28" s="35"/>
      <c r="GD28" s="33">
        <v>49</v>
      </c>
      <c r="GE28" s="33">
        <v>11</v>
      </c>
      <c r="GF28" s="33">
        <v>17</v>
      </c>
      <c r="GG28" s="33">
        <v>3</v>
      </c>
      <c r="GH28" s="33">
        <v>19</v>
      </c>
      <c r="GI28" s="33">
        <v>9</v>
      </c>
      <c r="GJ28" s="34">
        <v>108</v>
      </c>
      <c r="GK28" s="35"/>
      <c r="GL28" s="33"/>
      <c r="GM28" s="33"/>
      <c r="GN28" s="33"/>
      <c r="GO28" s="33"/>
      <c r="GP28" s="33"/>
      <c r="GQ28" s="33"/>
      <c r="GR28" s="34">
        <v>0</v>
      </c>
      <c r="GS28" s="35"/>
      <c r="GT28" s="33"/>
      <c r="GU28" s="33"/>
      <c r="GV28" s="33"/>
      <c r="GW28" s="33"/>
      <c r="GX28" s="33"/>
      <c r="GY28" s="33"/>
      <c r="GZ28" s="34">
        <v>0</v>
      </c>
      <c r="HA28" s="35"/>
      <c r="HB28" s="33"/>
      <c r="HC28" s="33"/>
      <c r="HD28" s="33"/>
      <c r="HE28" s="33"/>
      <c r="HF28" s="33"/>
      <c r="HG28" s="33"/>
      <c r="HH28" s="34">
        <v>0</v>
      </c>
      <c r="HI28" s="35"/>
      <c r="HJ28" s="33"/>
      <c r="HK28" s="33"/>
      <c r="HL28" s="33"/>
      <c r="HM28" s="33"/>
      <c r="HN28" s="33"/>
      <c r="HO28" s="33"/>
      <c r="HP28" s="34">
        <v>0</v>
      </c>
      <c r="HQ28" s="35"/>
      <c r="HR28" s="33"/>
      <c r="HS28" s="33"/>
      <c r="HT28" s="33"/>
      <c r="HU28" s="33"/>
      <c r="HV28" s="33"/>
      <c r="HW28" s="33"/>
      <c r="HX28" s="34">
        <v>0</v>
      </c>
      <c r="HY28" s="35"/>
      <c r="HZ28" s="33"/>
      <c r="IA28" s="33"/>
      <c r="IB28" s="33"/>
      <c r="IC28" s="33"/>
      <c r="ID28" s="33"/>
      <c r="IE28" s="33"/>
      <c r="IF28" s="34">
        <v>0</v>
      </c>
      <c r="IG28" s="35"/>
      <c r="IH28" s="33"/>
      <c r="II28" s="33"/>
      <c r="IJ28" s="33"/>
      <c r="IK28" s="33"/>
      <c r="IL28" s="33"/>
      <c r="IM28" s="33"/>
      <c r="IN28" s="34">
        <v>0</v>
      </c>
      <c r="IO28" s="35"/>
      <c r="IP28" s="33"/>
      <c r="IQ28" s="33"/>
      <c r="IR28" s="33"/>
      <c r="IS28" s="33"/>
      <c r="IT28" s="33"/>
      <c r="IU28" s="33"/>
      <c r="IV28" s="34">
        <v>0</v>
      </c>
      <c r="IW28" s="35"/>
      <c r="IX28" s="33"/>
      <c r="IY28" s="33"/>
      <c r="IZ28" s="33"/>
      <c r="JA28" s="33"/>
      <c r="JB28" s="33"/>
      <c r="JC28" s="33"/>
      <c r="JD28" s="34">
        <v>0</v>
      </c>
      <c r="JE28" s="35"/>
      <c r="JF28" s="33">
        <v>42</v>
      </c>
      <c r="JG28" s="33">
        <v>13</v>
      </c>
      <c r="JH28" s="33">
        <v>25</v>
      </c>
      <c r="JI28" s="33">
        <v>1</v>
      </c>
      <c r="JJ28" s="33">
        <v>10</v>
      </c>
      <c r="JK28" s="33">
        <v>2</v>
      </c>
      <c r="JL28" s="34">
        <v>93</v>
      </c>
      <c r="JM28" s="35"/>
      <c r="JN28" s="33"/>
      <c r="JO28" s="33"/>
      <c r="JP28" s="33"/>
      <c r="JQ28" s="33"/>
      <c r="JR28" s="33"/>
      <c r="JS28" s="33"/>
      <c r="JT28" s="34">
        <v>0</v>
      </c>
      <c r="JU28" s="35"/>
      <c r="JV28" s="33"/>
      <c r="JW28" s="33"/>
      <c r="JX28" s="33"/>
      <c r="JY28" s="33"/>
      <c r="JZ28" s="33"/>
      <c r="KA28" s="33"/>
      <c r="KB28" s="34">
        <v>0</v>
      </c>
      <c r="KC28" s="35"/>
      <c r="KD28" s="33"/>
      <c r="KE28" s="33"/>
      <c r="KF28" s="33"/>
      <c r="KG28" s="33"/>
      <c r="KH28" s="33">
        <v>3</v>
      </c>
      <c r="KI28" s="33">
        <v>3</v>
      </c>
      <c r="KJ28" s="34">
        <v>6</v>
      </c>
      <c r="KK28" s="35"/>
      <c r="KL28" s="33">
        <v>42</v>
      </c>
      <c r="KM28" s="33">
        <v>13</v>
      </c>
      <c r="KN28" s="33">
        <v>25</v>
      </c>
      <c r="KO28" s="33">
        <v>1</v>
      </c>
      <c r="KP28" s="33">
        <v>15</v>
      </c>
      <c r="KQ28" s="33">
        <v>3</v>
      </c>
      <c r="KR28" s="34">
        <v>99</v>
      </c>
      <c r="KS28" s="35"/>
      <c r="KT28" s="33">
        <v>42</v>
      </c>
      <c r="KU28" s="33"/>
      <c r="KV28" s="33">
        <v>25</v>
      </c>
      <c r="KW28" s="33"/>
      <c r="KX28" s="33">
        <v>15</v>
      </c>
      <c r="KY28" s="33"/>
      <c r="KZ28" s="34">
        <v>82</v>
      </c>
      <c r="LA28" s="35"/>
      <c r="LB28" s="33"/>
      <c r="LC28" s="33"/>
      <c r="LD28" s="33">
        <v>8</v>
      </c>
      <c r="LE28" s="33"/>
      <c r="LF28" s="33"/>
      <c r="LG28" s="33"/>
      <c r="LH28" s="34">
        <v>8</v>
      </c>
      <c r="LI28" s="35"/>
      <c r="LJ28" s="33">
        <v>42</v>
      </c>
      <c r="LK28" s="33"/>
      <c r="LL28" s="33">
        <v>25</v>
      </c>
      <c r="LM28" s="33"/>
      <c r="LN28" s="33">
        <v>15</v>
      </c>
      <c r="LO28" s="33"/>
      <c r="LP28" s="34">
        <v>82</v>
      </c>
      <c r="LQ28" s="35"/>
      <c r="LR28" s="33"/>
      <c r="LS28" s="33">
        <v>5</v>
      </c>
      <c r="LT28" s="33"/>
      <c r="LU28" s="33"/>
      <c r="LV28" s="33"/>
      <c r="LW28" s="33"/>
      <c r="LX28" s="34">
        <v>5</v>
      </c>
      <c r="LY28" s="35"/>
      <c r="LZ28" s="33"/>
      <c r="MA28" s="33"/>
      <c r="MB28" s="33"/>
      <c r="MC28" s="33"/>
      <c r="MD28" s="33"/>
      <c r="ME28" s="33"/>
      <c r="MF28" s="34">
        <v>0</v>
      </c>
      <c r="MG28" s="35"/>
      <c r="MH28" s="33"/>
      <c r="MI28" s="33"/>
      <c r="MJ28" s="33"/>
      <c r="MK28" s="33"/>
      <c r="ML28" s="33"/>
      <c r="MM28" s="33"/>
      <c r="MN28" s="34">
        <v>0</v>
      </c>
      <c r="MO28" s="35"/>
      <c r="MP28" s="33"/>
      <c r="MQ28" s="33"/>
      <c r="MR28" s="33"/>
      <c r="MS28" s="33"/>
      <c r="MT28" s="33"/>
      <c r="MU28" s="33"/>
      <c r="MV28" s="34">
        <v>0</v>
      </c>
      <c r="MW28" s="35"/>
      <c r="MX28" s="33"/>
      <c r="MY28" s="33"/>
      <c r="MZ28" s="33"/>
      <c r="NA28" s="33"/>
      <c r="NB28" s="33"/>
      <c r="NC28" s="33"/>
      <c r="ND28" s="34">
        <v>0</v>
      </c>
      <c r="NE28" s="35"/>
      <c r="NF28" s="33">
        <v>2</v>
      </c>
      <c r="NG28" s="33"/>
      <c r="NH28" s="33"/>
      <c r="NI28" s="33"/>
      <c r="NJ28" s="33"/>
      <c r="NK28" s="33"/>
      <c r="NL28" s="34">
        <v>2</v>
      </c>
      <c r="NM28" s="35"/>
      <c r="NN28" s="33"/>
      <c r="NO28" s="33"/>
      <c r="NP28" s="33"/>
      <c r="NQ28" s="33"/>
      <c r="NR28" s="33"/>
      <c r="NS28" s="33"/>
      <c r="NT28" s="34">
        <v>0</v>
      </c>
      <c r="NU28" s="35"/>
      <c r="NV28" s="33"/>
      <c r="NW28" s="33"/>
      <c r="NX28" s="33"/>
      <c r="NY28" s="33"/>
      <c r="NZ28" s="33"/>
      <c r="OA28" s="33"/>
      <c r="OB28" s="34">
        <v>0</v>
      </c>
      <c r="OC28" s="35"/>
      <c r="OD28" s="5"/>
      <c r="OE28" s="5"/>
      <c r="OF28" s="5"/>
      <c r="OG28" s="5"/>
      <c r="OH28" s="5"/>
      <c r="OI28" s="5"/>
      <c r="OJ28" s="34">
        <f t="shared" si="41"/>
        <v>0</v>
      </c>
      <c r="OK28" s="35"/>
      <c r="OL28" s="5">
        <v>11</v>
      </c>
      <c r="OM28" s="5">
        <v>3</v>
      </c>
      <c r="ON28" s="5">
        <v>8</v>
      </c>
      <c r="OO28" s="5"/>
      <c r="OP28" s="5"/>
      <c r="OQ28" s="5"/>
      <c r="OR28" s="34">
        <f t="shared" si="51"/>
        <v>22</v>
      </c>
      <c r="OS28" s="35"/>
      <c r="OT28" s="5">
        <v>21</v>
      </c>
      <c r="OU28" s="5">
        <v>3</v>
      </c>
      <c r="OV28" s="5">
        <v>15</v>
      </c>
      <c r="OW28" s="5">
        <v>4</v>
      </c>
      <c r="OX28" s="5">
        <v>3</v>
      </c>
      <c r="OY28" s="5">
        <v>2</v>
      </c>
      <c r="OZ28" s="34">
        <f t="shared" si="42"/>
        <v>48</v>
      </c>
      <c r="PA28" s="35"/>
      <c r="PB28" s="5">
        <v>17</v>
      </c>
      <c r="PC28" s="5">
        <v>14</v>
      </c>
      <c r="PD28" s="5">
        <v>8</v>
      </c>
      <c r="PE28" s="5">
        <v>1</v>
      </c>
      <c r="PF28" s="5"/>
      <c r="PG28" s="5"/>
      <c r="PH28" s="34">
        <f t="shared" si="43"/>
        <v>40</v>
      </c>
      <c r="PI28" s="35"/>
    </row>
    <row r="29" spans="1:425" ht="18" customHeight="1" outlineLevel="1">
      <c r="A29" s="30">
        <v>44000</v>
      </c>
      <c r="B29" s="31" t="s">
        <v>96</v>
      </c>
      <c r="C29" s="31" t="s">
        <v>132</v>
      </c>
      <c r="D29" s="31" t="s">
        <v>143</v>
      </c>
      <c r="E29" s="31" t="s">
        <v>150</v>
      </c>
      <c r="F29" s="32"/>
      <c r="G29" s="31" t="s">
        <v>152</v>
      </c>
      <c r="H29" s="32">
        <v>1</v>
      </c>
      <c r="I29" s="31" t="s">
        <v>136</v>
      </c>
      <c r="J29" s="33">
        <v>81</v>
      </c>
      <c r="K29" s="33">
        <v>52</v>
      </c>
      <c r="L29" s="33">
        <v>15</v>
      </c>
      <c r="M29" s="33">
        <v>9</v>
      </c>
      <c r="N29" s="33">
        <v>16</v>
      </c>
      <c r="O29" s="33">
        <v>27</v>
      </c>
      <c r="P29" s="34">
        <v>200</v>
      </c>
      <c r="Q29" s="35"/>
      <c r="R29" s="33"/>
      <c r="S29" s="33"/>
      <c r="T29" s="33"/>
      <c r="U29" s="33"/>
      <c r="V29" s="33"/>
      <c r="W29" s="33"/>
      <c r="X29" s="34">
        <v>0</v>
      </c>
      <c r="Y29" s="35"/>
      <c r="Z29" s="33"/>
      <c r="AA29" s="33"/>
      <c r="AB29" s="33"/>
      <c r="AC29" s="33"/>
      <c r="AD29" s="33"/>
      <c r="AE29" s="33"/>
      <c r="AF29" s="34">
        <v>0</v>
      </c>
      <c r="AG29" s="35"/>
      <c r="AH29" s="33"/>
      <c r="AI29" s="33"/>
      <c r="AJ29" s="33"/>
      <c r="AK29" s="33"/>
      <c r="AL29" s="33"/>
      <c r="AM29" s="33"/>
      <c r="AN29" s="34">
        <v>0</v>
      </c>
      <c r="AO29" s="35"/>
      <c r="AP29" s="33"/>
      <c r="AQ29" s="33"/>
      <c r="AR29" s="33"/>
      <c r="AS29" s="33"/>
      <c r="AT29" s="33"/>
      <c r="AU29" s="33"/>
      <c r="AV29" s="34">
        <v>0</v>
      </c>
      <c r="AW29" s="35"/>
      <c r="AX29" s="33"/>
      <c r="AY29" s="33"/>
      <c r="AZ29" s="33"/>
      <c r="BA29" s="33"/>
      <c r="BB29" s="33"/>
      <c r="BC29" s="33"/>
      <c r="BD29" s="34">
        <v>0</v>
      </c>
      <c r="BE29" s="35"/>
      <c r="BF29" s="33">
        <v>19</v>
      </c>
      <c r="BG29" s="33">
        <v>11</v>
      </c>
      <c r="BH29" s="33">
        <v>1</v>
      </c>
      <c r="BI29" s="33"/>
      <c r="BJ29" s="33"/>
      <c r="BK29" s="33"/>
      <c r="BL29" s="34">
        <v>31</v>
      </c>
      <c r="BM29" s="35"/>
      <c r="BN29" s="33">
        <v>2</v>
      </c>
      <c r="BO29" s="33">
        <v>2</v>
      </c>
      <c r="BP29" s="33"/>
      <c r="BQ29" s="33"/>
      <c r="BR29" s="33"/>
      <c r="BS29" s="33"/>
      <c r="BT29" s="34">
        <v>4</v>
      </c>
      <c r="BU29" s="35"/>
      <c r="BV29" s="33">
        <v>8</v>
      </c>
      <c r="BW29" s="33">
        <v>26</v>
      </c>
      <c r="BX29" s="33"/>
      <c r="BY29" s="33"/>
      <c r="BZ29" s="33"/>
      <c r="CA29" s="33"/>
      <c r="CB29" s="34">
        <v>34</v>
      </c>
      <c r="CC29" s="35"/>
      <c r="CD29" s="33">
        <v>2</v>
      </c>
      <c r="CE29" s="33"/>
      <c r="CF29" s="33">
        <v>2</v>
      </c>
      <c r="CG29" s="33"/>
      <c r="CH29" s="33"/>
      <c r="CI29" s="33"/>
      <c r="CJ29" s="34">
        <v>4</v>
      </c>
      <c r="CK29" s="35"/>
      <c r="CL29" s="33"/>
      <c r="CM29" s="33"/>
      <c r="CN29" s="33"/>
      <c r="CO29" s="33"/>
      <c r="CP29" s="33"/>
      <c r="CQ29" s="33"/>
      <c r="CR29" s="34">
        <v>0</v>
      </c>
      <c r="CS29" s="35"/>
      <c r="CT29" s="33"/>
      <c r="CU29" s="33"/>
      <c r="CV29" s="33"/>
      <c r="CW29" s="33"/>
      <c r="CX29" s="33"/>
      <c r="CY29" s="33"/>
      <c r="CZ29" s="34">
        <v>0</v>
      </c>
      <c r="DA29" s="35"/>
      <c r="DB29" s="33"/>
      <c r="DC29" s="33"/>
      <c r="DD29" s="33"/>
      <c r="DE29" s="33"/>
      <c r="DF29" s="33"/>
      <c r="DG29" s="33"/>
      <c r="DH29" s="34">
        <v>0</v>
      </c>
      <c r="DI29" s="35"/>
      <c r="DJ29" s="33">
        <v>1</v>
      </c>
      <c r="DK29" s="33"/>
      <c r="DL29" s="33"/>
      <c r="DM29" s="33"/>
      <c r="DN29" s="33"/>
      <c r="DO29" s="33"/>
      <c r="DP29" s="34">
        <v>1</v>
      </c>
      <c r="DQ29" s="35"/>
      <c r="DR29" s="33">
        <v>1</v>
      </c>
      <c r="DS29" s="33">
        <v>1</v>
      </c>
      <c r="DT29" s="33"/>
      <c r="DU29" s="33"/>
      <c r="DV29" s="33"/>
      <c r="DW29" s="33"/>
      <c r="DX29" s="34">
        <v>2</v>
      </c>
      <c r="DY29" s="35"/>
      <c r="DZ29" s="36">
        <v>9</v>
      </c>
      <c r="EA29" s="36">
        <v>8</v>
      </c>
      <c r="EB29" s="36"/>
      <c r="EC29" s="36"/>
      <c r="ED29" s="36"/>
      <c r="EE29" s="36"/>
      <c r="EF29" s="34">
        <v>17</v>
      </c>
      <c r="EG29" s="35"/>
      <c r="EH29" s="33"/>
      <c r="EI29" s="33"/>
      <c r="EJ29" s="33">
        <v>2</v>
      </c>
      <c r="EK29" s="33"/>
      <c r="EL29" s="33"/>
      <c r="EM29" s="33"/>
      <c r="EN29" s="34">
        <v>2</v>
      </c>
      <c r="EO29" s="35"/>
      <c r="EP29" s="36"/>
      <c r="EQ29" s="36"/>
      <c r="ER29" s="36"/>
      <c r="ES29" s="36"/>
      <c r="ET29" s="36"/>
      <c r="EU29" s="36"/>
      <c r="EV29" s="35">
        <f t="shared" si="46"/>
        <v>0</v>
      </c>
      <c r="EW29" s="35"/>
      <c r="EX29" s="36"/>
      <c r="EY29" s="36"/>
      <c r="EZ29" s="36"/>
      <c r="FA29" s="36"/>
      <c r="FB29" s="36"/>
      <c r="FC29" s="36"/>
      <c r="FD29" s="35">
        <f t="shared" si="47"/>
        <v>0</v>
      </c>
      <c r="FE29" s="35"/>
      <c r="FF29" s="36"/>
      <c r="FG29" s="36"/>
      <c r="FH29" s="36"/>
      <c r="FI29" s="36"/>
      <c r="FJ29" s="36"/>
      <c r="FK29" s="36"/>
      <c r="FL29" s="35">
        <f t="shared" si="48"/>
        <v>0</v>
      </c>
      <c r="FM29" s="35"/>
      <c r="FN29" s="36"/>
      <c r="FO29" s="36"/>
      <c r="FP29" s="36"/>
      <c r="FQ29" s="36"/>
      <c r="FR29" s="36"/>
      <c r="FS29" s="36"/>
      <c r="FT29" s="35">
        <f t="shared" si="49"/>
        <v>0</v>
      </c>
      <c r="FU29" s="35"/>
      <c r="FV29" s="36"/>
      <c r="FW29" s="36"/>
      <c r="FX29" s="36"/>
      <c r="FY29" s="36"/>
      <c r="FZ29" s="36"/>
      <c r="GA29" s="36"/>
      <c r="GB29" s="35">
        <f t="shared" si="50"/>
        <v>0</v>
      </c>
      <c r="GC29" s="35"/>
      <c r="GD29" s="33">
        <v>64</v>
      </c>
      <c r="GE29" s="33">
        <v>33</v>
      </c>
      <c r="GF29" s="33">
        <v>9</v>
      </c>
      <c r="GG29" s="33">
        <v>5</v>
      </c>
      <c r="GH29" s="33">
        <v>6</v>
      </c>
      <c r="GI29" s="33">
        <v>11</v>
      </c>
      <c r="GJ29" s="34">
        <v>128</v>
      </c>
      <c r="GK29" s="35"/>
      <c r="GL29" s="33"/>
      <c r="GM29" s="33"/>
      <c r="GN29" s="33"/>
      <c r="GO29" s="33"/>
      <c r="GP29" s="33"/>
      <c r="GQ29" s="33"/>
      <c r="GR29" s="34">
        <v>0</v>
      </c>
      <c r="GS29" s="35"/>
      <c r="GT29" s="33"/>
      <c r="GU29" s="33"/>
      <c r="GV29" s="33"/>
      <c r="GW29" s="33"/>
      <c r="GX29" s="33"/>
      <c r="GY29" s="33"/>
      <c r="GZ29" s="34">
        <v>0</v>
      </c>
      <c r="HA29" s="35"/>
      <c r="HB29" s="33"/>
      <c r="HC29" s="33"/>
      <c r="HD29" s="33"/>
      <c r="HE29" s="33"/>
      <c r="HF29" s="33"/>
      <c r="HG29" s="33"/>
      <c r="HH29" s="34">
        <v>0</v>
      </c>
      <c r="HI29" s="35"/>
      <c r="HJ29" s="33"/>
      <c r="HK29" s="33"/>
      <c r="HL29" s="33"/>
      <c r="HM29" s="33"/>
      <c r="HN29" s="33"/>
      <c r="HO29" s="33"/>
      <c r="HP29" s="34">
        <v>0</v>
      </c>
      <c r="HQ29" s="35"/>
      <c r="HR29" s="33"/>
      <c r="HS29" s="33"/>
      <c r="HT29" s="33"/>
      <c r="HU29" s="33"/>
      <c r="HV29" s="33"/>
      <c r="HW29" s="33"/>
      <c r="HX29" s="34">
        <v>0</v>
      </c>
      <c r="HY29" s="35"/>
      <c r="HZ29" s="33"/>
      <c r="IA29" s="33"/>
      <c r="IB29" s="33"/>
      <c r="IC29" s="33"/>
      <c r="ID29" s="33"/>
      <c r="IE29" s="33"/>
      <c r="IF29" s="34">
        <v>0</v>
      </c>
      <c r="IG29" s="35"/>
      <c r="IH29" s="33"/>
      <c r="II29" s="33"/>
      <c r="IJ29" s="33"/>
      <c r="IK29" s="33"/>
      <c r="IL29" s="33"/>
      <c r="IM29" s="33"/>
      <c r="IN29" s="34">
        <v>0</v>
      </c>
      <c r="IO29" s="35"/>
      <c r="IP29" s="33"/>
      <c r="IQ29" s="33"/>
      <c r="IR29" s="33"/>
      <c r="IS29" s="33"/>
      <c r="IT29" s="33"/>
      <c r="IU29" s="33"/>
      <c r="IV29" s="34">
        <v>0</v>
      </c>
      <c r="IW29" s="35"/>
      <c r="IX29" s="33"/>
      <c r="IY29" s="33"/>
      <c r="IZ29" s="33"/>
      <c r="JA29" s="33"/>
      <c r="JB29" s="33"/>
      <c r="JC29" s="33"/>
      <c r="JD29" s="34">
        <v>0</v>
      </c>
      <c r="JE29" s="35"/>
      <c r="JF29" s="33">
        <v>59</v>
      </c>
      <c r="JG29" s="33">
        <v>32</v>
      </c>
      <c r="JH29" s="33">
        <v>5</v>
      </c>
      <c r="JI29" s="33">
        <v>4</v>
      </c>
      <c r="JJ29" s="33"/>
      <c r="JK29" s="33"/>
      <c r="JL29" s="34">
        <v>100</v>
      </c>
      <c r="JM29" s="35"/>
      <c r="JN29" s="33"/>
      <c r="JO29" s="33"/>
      <c r="JP29" s="33"/>
      <c r="JQ29" s="33"/>
      <c r="JR29" s="33"/>
      <c r="JS29" s="33"/>
      <c r="JT29" s="34">
        <v>0</v>
      </c>
      <c r="JU29" s="35"/>
      <c r="JV29" s="33"/>
      <c r="JW29" s="33"/>
      <c r="JX29" s="33"/>
      <c r="JY29" s="33"/>
      <c r="JZ29" s="33"/>
      <c r="KA29" s="33"/>
      <c r="KB29" s="34">
        <v>0</v>
      </c>
      <c r="KC29" s="35"/>
      <c r="KD29" s="33"/>
      <c r="KE29" s="33"/>
      <c r="KF29" s="33"/>
      <c r="KG29" s="33"/>
      <c r="KH29" s="33">
        <v>2</v>
      </c>
      <c r="KI29" s="33">
        <v>1</v>
      </c>
      <c r="KJ29" s="34">
        <v>3</v>
      </c>
      <c r="KK29" s="35"/>
      <c r="KL29" s="33">
        <v>59</v>
      </c>
      <c r="KM29" s="33">
        <v>32</v>
      </c>
      <c r="KN29" s="33">
        <v>5</v>
      </c>
      <c r="KO29" s="33">
        <v>4</v>
      </c>
      <c r="KP29" s="33">
        <v>1</v>
      </c>
      <c r="KQ29" s="33">
        <v>11</v>
      </c>
      <c r="KR29" s="34">
        <v>112</v>
      </c>
      <c r="KS29" s="35"/>
      <c r="KT29" s="33">
        <v>59</v>
      </c>
      <c r="KU29" s="33"/>
      <c r="KV29" s="33">
        <v>5</v>
      </c>
      <c r="KW29" s="33"/>
      <c r="KX29" s="33"/>
      <c r="KY29" s="33"/>
      <c r="KZ29" s="34">
        <v>64</v>
      </c>
      <c r="LA29" s="35"/>
      <c r="LB29" s="33"/>
      <c r="LC29" s="33"/>
      <c r="LD29" s="33">
        <v>5</v>
      </c>
      <c r="LE29" s="33"/>
      <c r="LF29" s="33"/>
      <c r="LG29" s="33"/>
      <c r="LH29" s="34">
        <v>5</v>
      </c>
      <c r="LI29" s="35"/>
      <c r="LJ29" s="33">
        <v>59</v>
      </c>
      <c r="LK29" s="33"/>
      <c r="LL29" s="33">
        <v>5</v>
      </c>
      <c r="LM29" s="33"/>
      <c r="LN29" s="33"/>
      <c r="LO29" s="33"/>
      <c r="LP29" s="34">
        <v>64</v>
      </c>
      <c r="LQ29" s="35"/>
      <c r="LR29" s="33"/>
      <c r="LS29" s="33">
        <v>17</v>
      </c>
      <c r="LT29" s="33"/>
      <c r="LU29" s="33"/>
      <c r="LV29" s="33"/>
      <c r="LW29" s="33"/>
      <c r="LX29" s="34">
        <v>17</v>
      </c>
      <c r="LY29" s="35"/>
      <c r="LZ29" s="33"/>
      <c r="MA29" s="33"/>
      <c r="MB29" s="33"/>
      <c r="MC29" s="33"/>
      <c r="MD29" s="33"/>
      <c r="ME29" s="33"/>
      <c r="MF29" s="34">
        <v>0</v>
      </c>
      <c r="MG29" s="35"/>
      <c r="MH29" s="33">
        <v>5</v>
      </c>
      <c r="MI29" s="33">
        <v>5</v>
      </c>
      <c r="MJ29" s="33">
        <v>5</v>
      </c>
      <c r="MK29" s="33">
        <v>2</v>
      </c>
      <c r="ML29" s="33"/>
      <c r="MM29" s="33"/>
      <c r="MN29" s="34">
        <v>17</v>
      </c>
      <c r="MO29" s="35"/>
      <c r="MP29" s="33">
        <v>5</v>
      </c>
      <c r="MQ29" s="33">
        <v>5</v>
      </c>
      <c r="MR29" s="33">
        <v>5</v>
      </c>
      <c r="MS29" s="33">
        <v>2</v>
      </c>
      <c r="MT29" s="33"/>
      <c r="MU29" s="33"/>
      <c r="MV29" s="34">
        <v>17</v>
      </c>
      <c r="MW29" s="35"/>
      <c r="MX29" s="33">
        <v>5</v>
      </c>
      <c r="MY29" s="33">
        <v>5</v>
      </c>
      <c r="MZ29" s="33">
        <v>5</v>
      </c>
      <c r="NA29" s="33">
        <v>2</v>
      </c>
      <c r="NB29" s="33"/>
      <c r="NC29" s="33"/>
      <c r="ND29" s="34">
        <v>17</v>
      </c>
      <c r="NE29" s="35"/>
      <c r="NF29" s="33">
        <v>5</v>
      </c>
      <c r="NG29" s="33">
        <v>5</v>
      </c>
      <c r="NH29" s="33">
        <v>5</v>
      </c>
      <c r="NI29" s="33">
        <v>2</v>
      </c>
      <c r="NJ29" s="33"/>
      <c r="NK29" s="33"/>
      <c r="NL29" s="34">
        <v>17</v>
      </c>
      <c r="NM29" s="35"/>
      <c r="NN29" s="33">
        <v>5</v>
      </c>
      <c r="NO29" s="33">
        <v>5</v>
      </c>
      <c r="NP29" s="33">
        <v>5</v>
      </c>
      <c r="NQ29" s="33">
        <v>2</v>
      </c>
      <c r="NR29" s="33"/>
      <c r="NS29" s="33"/>
      <c r="NT29" s="34">
        <v>17</v>
      </c>
      <c r="NU29" s="35"/>
      <c r="NV29" s="33"/>
      <c r="NW29" s="33"/>
      <c r="NX29" s="33"/>
      <c r="NY29" s="33"/>
      <c r="NZ29" s="33"/>
      <c r="OA29" s="33"/>
      <c r="OB29" s="34">
        <v>0</v>
      </c>
      <c r="OC29" s="35"/>
      <c r="OD29" s="5">
        <v>6</v>
      </c>
      <c r="OE29" s="5">
        <v>5</v>
      </c>
      <c r="OF29" s="5"/>
      <c r="OG29" s="5"/>
      <c r="OH29" s="5"/>
      <c r="OI29" s="5"/>
      <c r="OJ29" s="34">
        <f t="shared" si="41"/>
        <v>11</v>
      </c>
      <c r="OK29" s="35"/>
      <c r="OL29" s="5">
        <v>12</v>
      </c>
      <c r="OM29" s="5">
        <v>6</v>
      </c>
      <c r="ON29" s="5">
        <v>3</v>
      </c>
      <c r="OO29" s="5"/>
      <c r="OP29" s="5"/>
      <c r="OQ29" s="5"/>
      <c r="OR29" s="34">
        <f t="shared" si="51"/>
        <v>21</v>
      </c>
      <c r="OS29" s="35"/>
      <c r="OT29" s="5">
        <v>19</v>
      </c>
      <c r="OU29" s="5">
        <v>11</v>
      </c>
      <c r="OV29" s="5"/>
      <c r="OW29" s="5"/>
      <c r="OX29" s="5"/>
      <c r="OY29" s="5"/>
      <c r="OZ29" s="34">
        <f t="shared" si="42"/>
        <v>30</v>
      </c>
      <c r="PA29" s="35"/>
      <c r="PB29" s="5">
        <v>17</v>
      </c>
      <c r="PC29" s="5">
        <v>9</v>
      </c>
      <c r="PD29" s="5">
        <v>2</v>
      </c>
      <c r="PE29" s="5">
        <v>3</v>
      </c>
      <c r="PF29" s="5">
        <v>5</v>
      </c>
      <c r="PG29" s="5">
        <v>4</v>
      </c>
      <c r="PH29" s="34">
        <f t="shared" si="43"/>
        <v>40</v>
      </c>
      <c r="PI29" s="35"/>
    </row>
    <row r="30" spans="1:425" ht="24" customHeight="1" outlineLevel="1">
      <c r="A30" s="30">
        <v>44001</v>
      </c>
      <c r="B30" s="31" t="s">
        <v>96</v>
      </c>
      <c r="C30" s="31" t="s">
        <v>132</v>
      </c>
      <c r="D30" s="31" t="s">
        <v>143</v>
      </c>
      <c r="E30" s="31" t="s">
        <v>153</v>
      </c>
      <c r="F30" s="32">
        <v>1</v>
      </c>
      <c r="G30" s="31" t="s">
        <v>154</v>
      </c>
      <c r="H30" s="32">
        <v>5</v>
      </c>
      <c r="I30" s="31" t="s">
        <v>136</v>
      </c>
      <c r="J30" s="33">
        <v>48</v>
      </c>
      <c r="K30" s="33">
        <v>42</v>
      </c>
      <c r="L30" s="33">
        <v>13</v>
      </c>
      <c r="M30" s="33">
        <v>8</v>
      </c>
      <c r="N30" s="33">
        <v>10</v>
      </c>
      <c r="O30" s="33">
        <v>5</v>
      </c>
      <c r="P30" s="34">
        <v>126</v>
      </c>
      <c r="Q30" s="35"/>
      <c r="R30" s="33"/>
      <c r="S30" s="33"/>
      <c r="T30" s="33"/>
      <c r="U30" s="33"/>
      <c r="V30" s="33"/>
      <c r="W30" s="33"/>
      <c r="X30" s="34">
        <v>0</v>
      </c>
      <c r="Y30" s="35"/>
      <c r="Z30" s="33"/>
      <c r="AA30" s="33"/>
      <c r="AB30" s="33"/>
      <c r="AC30" s="33"/>
      <c r="AD30" s="33"/>
      <c r="AE30" s="33"/>
      <c r="AF30" s="34">
        <v>0</v>
      </c>
      <c r="AG30" s="35"/>
      <c r="AH30" s="33"/>
      <c r="AI30" s="33"/>
      <c r="AJ30" s="33"/>
      <c r="AK30" s="33"/>
      <c r="AL30" s="33"/>
      <c r="AM30" s="33"/>
      <c r="AN30" s="34">
        <v>0</v>
      </c>
      <c r="AO30" s="35"/>
      <c r="AP30" s="33"/>
      <c r="AQ30" s="33"/>
      <c r="AR30" s="33"/>
      <c r="AS30" s="33"/>
      <c r="AT30" s="33"/>
      <c r="AU30" s="33"/>
      <c r="AV30" s="34">
        <v>0</v>
      </c>
      <c r="AW30" s="35"/>
      <c r="AX30" s="33"/>
      <c r="AY30" s="33"/>
      <c r="AZ30" s="33"/>
      <c r="BA30" s="33"/>
      <c r="BB30" s="33"/>
      <c r="BC30" s="33"/>
      <c r="BD30" s="34">
        <v>0</v>
      </c>
      <c r="BE30" s="35"/>
      <c r="BF30" s="33">
        <v>11</v>
      </c>
      <c r="BG30" s="33">
        <v>11</v>
      </c>
      <c r="BH30" s="33"/>
      <c r="BI30" s="33"/>
      <c r="BJ30" s="33"/>
      <c r="BK30" s="33"/>
      <c r="BL30" s="34">
        <v>22</v>
      </c>
      <c r="BM30" s="35"/>
      <c r="BN30" s="33">
        <v>2</v>
      </c>
      <c r="BO30" s="33">
        <v>2</v>
      </c>
      <c r="BP30" s="33"/>
      <c r="BQ30" s="33"/>
      <c r="BR30" s="33"/>
      <c r="BS30" s="33"/>
      <c r="BT30" s="34">
        <v>4</v>
      </c>
      <c r="BU30" s="35"/>
      <c r="BV30" s="33">
        <v>5</v>
      </c>
      <c r="BW30" s="33">
        <v>5</v>
      </c>
      <c r="BX30" s="33"/>
      <c r="BY30" s="33"/>
      <c r="BZ30" s="33"/>
      <c r="CA30" s="33"/>
      <c r="CB30" s="34">
        <v>10</v>
      </c>
      <c r="CC30" s="35"/>
      <c r="CD30" s="33">
        <v>3</v>
      </c>
      <c r="CE30" s="33"/>
      <c r="CF30" s="33"/>
      <c r="CG30" s="33"/>
      <c r="CH30" s="33"/>
      <c r="CI30" s="33"/>
      <c r="CJ30" s="34">
        <v>3</v>
      </c>
      <c r="CK30" s="35"/>
      <c r="CL30" s="33"/>
      <c r="CM30" s="33"/>
      <c r="CN30" s="33"/>
      <c r="CO30" s="33"/>
      <c r="CP30" s="33"/>
      <c r="CQ30" s="33"/>
      <c r="CR30" s="34">
        <v>0</v>
      </c>
      <c r="CS30" s="35"/>
      <c r="CT30" s="33"/>
      <c r="CU30" s="33"/>
      <c r="CV30" s="33"/>
      <c r="CW30" s="33"/>
      <c r="CX30" s="33"/>
      <c r="CY30" s="33"/>
      <c r="CZ30" s="34">
        <v>0</v>
      </c>
      <c r="DA30" s="35"/>
      <c r="DB30" s="33"/>
      <c r="DC30" s="33"/>
      <c r="DD30" s="33"/>
      <c r="DE30" s="33"/>
      <c r="DF30" s="33"/>
      <c r="DG30" s="33"/>
      <c r="DH30" s="34">
        <v>0</v>
      </c>
      <c r="DI30" s="35"/>
      <c r="DJ30" s="33">
        <v>1</v>
      </c>
      <c r="DK30" s="33">
        <v>1</v>
      </c>
      <c r="DL30" s="33"/>
      <c r="DM30" s="33"/>
      <c r="DN30" s="33"/>
      <c r="DO30" s="33"/>
      <c r="DP30" s="34">
        <v>2</v>
      </c>
      <c r="DQ30" s="35"/>
      <c r="DR30" s="33">
        <v>3</v>
      </c>
      <c r="DS30" s="33"/>
      <c r="DT30" s="33"/>
      <c r="DU30" s="33"/>
      <c r="DV30" s="33"/>
      <c r="DW30" s="33"/>
      <c r="DX30" s="34">
        <v>3</v>
      </c>
      <c r="DY30" s="35"/>
      <c r="DZ30" s="36">
        <v>1</v>
      </c>
      <c r="EA30" s="36"/>
      <c r="EB30" s="36"/>
      <c r="EC30" s="36"/>
      <c r="ED30" s="36"/>
      <c r="EE30" s="36"/>
      <c r="EF30" s="34">
        <v>1</v>
      </c>
      <c r="EG30" s="35"/>
      <c r="EH30" s="33">
        <v>5</v>
      </c>
      <c r="EI30" s="33">
        <v>5</v>
      </c>
      <c r="EJ30" s="33"/>
      <c r="EK30" s="33"/>
      <c r="EL30" s="33"/>
      <c r="EM30" s="33"/>
      <c r="EN30" s="34">
        <v>10</v>
      </c>
      <c r="EO30" s="35"/>
      <c r="EP30" s="36"/>
      <c r="EQ30" s="36"/>
      <c r="ER30" s="36"/>
      <c r="ES30" s="36"/>
      <c r="ET30" s="36"/>
      <c r="EU30" s="36"/>
      <c r="EV30" s="35">
        <f t="shared" si="46"/>
        <v>0</v>
      </c>
      <c r="EW30" s="35"/>
      <c r="EX30" s="36"/>
      <c r="EY30" s="36"/>
      <c r="EZ30" s="36"/>
      <c r="FA30" s="36"/>
      <c r="FB30" s="36"/>
      <c r="FC30" s="36"/>
      <c r="FD30" s="35">
        <f t="shared" si="47"/>
        <v>0</v>
      </c>
      <c r="FE30" s="35"/>
      <c r="FF30" s="36"/>
      <c r="FG30" s="36"/>
      <c r="FH30" s="36"/>
      <c r="FI30" s="36"/>
      <c r="FJ30" s="36"/>
      <c r="FK30" s="36"/>
      <c r="FL30" s="35">
        <f t="shared" si="48"/>
        <v>0</v>
      </c>
      <c r="FM30" s="35"/>
      <c r="FN30" s="36"/>
      <c r="FO30" s="36"/>
      <c r="FP30" s="36"/>
      <c r="FQ30" s="36"/>
      <c r="FR30" s="36"/>
      <c r="FS30" s="36"/>
      <c r="FT30" s="35">
        <f t="shared" si="49"/>
        <v>0</v>
      </c>
      <c r="FU30" s="35"/>
      <c r="FV30" s="36"/>
      <c r="FW30" s="36"/>
      <c r="FX30" s="36"/>
      <c r="FY30" s="36"/>
      <c r="FZ30" s="36"/>
      <c r="GA30" s="36"/>
      <c r="GB30" s="35">
        <f t="shared" si="50"/>
        <v>0</v>
      </c>
      <c r="GC30" s="35"/>
      <c r="GD30" s="33">
        <v>34</v>
      </c>
      <c r="GE30" s="33">
        <v>20</v>
      </c>
      <c r="GF30" s="33">
        <v>6</v>
      </c>
      <c r="GG30" s="33">
        <v>6</v>
      </c>
      <c r="GH30" s="33">
        <v>5</v>
      </c>
      <c r="GI30" s="33">
        <v>1</v>
      </c>
      <c r="GJ30" s="34">
        <v>72</v>
      </c>
      <c r="GK30" s="35"/>
      <c r="GL30" s="33"/>
      <c r="GM30" s="33"/>
      <c r="GN30" s="33"/>
      <c r="GO30" s="33"/>
      <c r="GP30" s="33"/>
      <c r="GQ30" s="33"/>
      <c r="GR30" s="34">
        <v>0</v>
      </c>
      <c r="GS30" s="35"/>
      <c r="GT30" s="33"/>
      <c r="GU30" s="33"/>
      <c r="GV30" s="33"/>
      <c r="GW30" s="33"/>
      <c r="GX30" s="33"/>
      <c r="GY30" s="33"/>
      <c r="GZ30" s="34">
        <v>0</v>
      </c>
      <c r="HA30" s="35"/>
      <c r="HB30" s="33"/>
      <c r="HC30" s="33"/>
      <c r="HD30" s="33"/>
      <c r="HE30" s="33"/>
      <c r="HF30" s="33"/>
      <c r="HG30" s="33"/>
      <c r="HH30" s="34">
        <v>0</v>
      </c>
      <c r="HI30" s="35"/>
      <c r="HJ30" s="33"/>
      <c r="HK30" s="33"/>
      <c r="HL30" s="33"/>
      <c r="HM30" s="33"/>
      <c r="HN30" s="33"/>
      <c r="HO30" s="33"/>
      <c r="HP30" s="34">
        <v>0</v>
      </c>
      <c r="HQ30" s="35"/>
      <c r="HR30" s="33"/>
      <c r="HS30" s="33"/>
      <c r="HT30" s="33"/>
      <c r="HU30" s="33"/>
      <c r="HV30" s="33"/>
      <c r="HW30" s="33"/>
      <c r="HX30" s="34">
        <v>0</v>
      </c>
      <c r="HY30" s="35"/>
      <c r="HZ30" s="33"/>
      <c r="IA30" s="33"/>
      <c r="IB30" s="33"/>
      <c r="IC30" s="33"/>
      <c r="ID30" s="33"/>
      <c r="IE30" s="33"/>
      <c r="IF30" s="34">
        <v>0</v>
      </c>
      <c r="IG30" s="35"/>
      <c r="IH30" s="33"/>
      <c r="II30" s="33"/>
      <c r="IJ30" s="33"/>
      <c r="IK30" s="33"/>
      <c r="IL30" s="33"/>
      <c r="IM30" s="33"/>
      <c r="IN30" s="34">
        <v>0</v>
      </c>
      <c r="IO30" s="35"/>
      <c r="IP30" s="33"/>
      <c r="IQ30" s="33"/>
      <c r="IR30" s="33"/>
      <c r="IS30" s="33"/>
      <c r="IT30" s="33"/>
      <c r="IU30" s="33"/>
      <c r="IV30" s="34">
        <v>0</v>
      </c>
      <c r="IW30" s="35"/>
      <c r="IX30" s="33"/>
      <c r="IY30" s="33"/>
      <c r="IZ30" s="33"/>
      <c r="JA30" s="33"/>
      <c r="JB30" s="33"/>
      <c r="JC30" s="33"/>
      <c r="JD30" s="34">
        <v>0</v>
      </c>
      <c r="JE30" s="35"/>
      <c r="JF30" s="33">
        <v>33</v>
      </c>
      <c r="JG30" s="33">
        <v>18</v>
      </c>
      <c r="JH30" s="33">
        <v>6</v>
      </c>
      <c r="JI30" s="33">
        <v>4</v>
      </c>
      <c r="JJ30" s="33"/>
      <c r="JK30" s="33"/>
      <c r="JL30" s="34">
        <v>61</v>
      </c>
      <c r="JM30" s="35"/>
      <c r="JN30" s="33"/>
      <c r="JO30" s="33"/>
      <c r="JP30" s="33"/>
      <c r="JQ30" s="33"/>
      <c r="JR30" s="33"/>
      <c r="JS30" s="33"/>
      <c r="JT30" s="34">
        <v>0</v>
      </c>
      <c r="JU30" s="35"/>
      <c r="JV30" s="33"/>
      <c r="JW30" s="33"/>
      <c r="JX30" s="33"/>
      <c r="JY30" s="33"/>
      <c r="JZ30" s="33"/>
      <c r="KA30" s="33"/>
      <c r="KB30" s="34">
        <v>0</v>
      </c>
      <c r="KC30" s="35"/>
      <c r="KD30" s="33"/>
      <c r="KE30" s="33"/>
      <c r="KF30" s="33"/>
      <c r="KG30" s="33"/>
      <c r="KH30" s="33"/>
      <c r="KI30" s="33"/>
      <c r="KJ30" s="34">
        <v>0</v>
      </c>
      <c r="KK30" s="35"/>
      <c r="KL30" s="33">
        <v>33</v>
      </c>
      <c r="KM30" s="33">
        <v>18</v>
      </c>
      <c r="KN30" s="33">
        <v>6</v>
      </c>
      <c r="KO30" s="33">
        <v>4</v>
      </c>
      <c r="KP30" s="33">
        <v>3</v>
      </c>
      <c r="KQ30" s="33"/>
      <c r="KR30" s="34">
        <v>64</v>
      </c>
      <c r="KS30" s="35"/>
      <c r="KT30" s="33">
        <v>33</v>
      </c>
      <c r="KU30" s="33"/>
      <c r="KV30" s="33">
        <v>6</v>
      </c>
      <c r="KW30" s="33"/>
      <c r="KX30" s="33"/>
      <c r="KY30" s="33"/>
      <c r="KZ30" s="34">
        <v>39</v>
      </c>
      <c r="LA30" s="35"/>
      <c r="LB30" s="33">
        <v>33</v>
      </c>
      <c r="LC30" s="33"/>
      <c r="LD30" s="33">
        <v>6</v>
      </c>
      <c r="LE30" s="33"/>
      <c r="LF30" s="33"/>
      <c r="LG30" s="33"/>
      <c r="LH30" s="34">
        <v>39</v>
      </c>
      <c r="LI30" s="35"/>
      <c r="LJ30" s="33"/>
      <c r="LK30" s="33">
        <v>8</v>
      </c>
      <c r="LL30" s="33"/>
      <c r="LM30" s="33"/>
      <c r="LN30" s="33"/>
      <c r="LO30" s="33"/>
      <c r="LP30" s="34">
        <v>8</v>
      </c>
      <c r="LQ30" s="35"/>
      <c r="LR30" s="33"/>
      <c r="LS30" s="33"/>
      <c r="LT30" s="33"/>
      <c r="LU30" s="33"/>
      <c r="LV30" s="33"/>
      <c r="LW30" s="33"/>
      <c r="LX30" s="34">
        <v>0</v>
      </c>
      <c r="LY30" s="35"/>
      <c r="LZ30" s="33"/>
      <c r="MA30" s="33"/>
      <c r="MB30" s="33"/>
      <c r="MC30" s="33"/>
      <c r="MD30" s="33"/>
      <c r="ME30" s="33"/>
      <c r="MF30" s="34">
        <v>0</v>
      </c>
      <c r="MG30" s="35"/>
      <c r="MH30" s="33">
        <v>4</v>
      </c>
      <c r="MI30" s="33">
        <v>6</v>
      </c>
      <c r="MJ30" s="33">
        <v>3</v>
      </c>
      <c r="MK30" s="33">
        <v>1</v>
      </c>
      <c r="ML30" s="33"/>
      <c r="MM30" s="33"/>
      <c r="MN30" s="34">
        <v>14</v>
      </c>
      <c r="MO30" s="35"/>
      <c r="MP30" s="33">
        <v>4</v>
      </c>
      <c r="MQ30" s="33">
        <v>6</v>
      </c>
      <c r="MR30" s="33">
        <v>3</v>
      </c>
      <c r="MS30" s="33">
        <v>1</v>
      </c>
      <c r="MT30" s="33"/>
      <c r="MU30" s="33"/>
      <c r="MV30" s="34">
        <v>14</v>
      </c>
      <c r="MW30" s="35"/>
      <c r="MX30" s="33">
        <v>4</v>
      </c>
      <c r="MY30" s="33">
        <v>6</v>
      </c>
      <c r="MZ30" s="33">
        <v>3</v>
      </c>
      <c r="NA30" s="33">
        <v>1</v>
      </c>
      <c r="NB30" s="33"/>
      <c r="NC30" s="33"/>
      <c r="ND30" s="34">
        <v>14</v>
      </c>
      <c r="NE30" s="35"/>
      <c r="NF30" s="33">
        <v>4</v>
      </c>
      <c r="NG30" s="33">
        <v>6</v>
      </c>
      <c r="NH30" s="33">
        <v>3</v>
      </c>
      <c r="NI30" s="33">
        <v>1</v>
      </c>
      <c r="NJ30" s="33"/>
      <c r="NK30" s="33"/>
      <c r="NL30" s="34">
        <v>14</v>
      </c>
      <c r="NM30" s="35"/>
      <c r="NN30" s="33">
        <v>4</v>
      </c>
      <c r="NO30" s="33">
        <v>6</v>
      </c>
      <c r="NP30" s="33">
        <v>3</v>
      </c>
      <c r="NQ30" s="33">
        <v>1</v>
      </c>
      <c r="NR30" s="33"/>
      <c r="NS30" s="33"/>
      <c r="NT30" s="34">
        <v>14</v>
      </c>
      <c r="NU30" s="35"/>
      <c r="NV30" s="33"/>
      <c r="NW30" s="33"/>
      <c r="NX30" s="33"/>
      <c r="NY30" s="33"/>
      <c r="NZ30" s="33"/>
      <c r="OA30" s="33"/>
      <c r="OB30" s="34">
        <v>0</v>
      </c>
      <c r="OC30" s="35"/>
      <c r="OD30" s="5">
        <v>6</v>
      </c>
      <c r="OE30" s="5">
        <v>3</v>
      </c>
      <c r="OF30" s="5">
        <v>1</v>
      </c>
      <c r="OG30" s="5"/>
      <c r="OH30" s="5"/>
      <c r="OI30" s="5"/>
      <c r="OJ30" s="34">
        <f t="shared" si="41"/>
        <v>10</v>
      </c>
      <c r="OK30" s="35"/>
      <c r="OL30" s="5">
        <v>10</v>
      </c>
      <c r="OM30" s="5">
        <v>9</v>
      </c>
      <c r="ON30" s="5">
        <v>1</v>
      </c>
      <c r="OO30" s="5">
        <v>1</v>
      </c>
      <c r="OP30" s="5"/>
      <c r="OQ30" s="5"/>
      <c r="OR30" s="34">
        <f t="shared" si="51"/>
        <v>21</v>
      </c>
      <c r="OS30" s="35"/>
      <c r="OT30" s="5"/>
      <c r="OU30" s="5"/>
      <c r="OV30" s="5"/>
      <c r="OW30" s="5"/>
      <c r="OX30" s="5"/>
      <c r="OY30" s="5"/>
      <c r="OZ30" s="34">
        <f t="shared" si="42"/>
        <v>0</v>
      </c>
      <c r="PA30" s="35"/>
      <c r="PB30" s="5"/>
      <c r="PC30" s="5"/>
      <c r="PD30" s="5"/>
      <c r="PE30" s="5"/>
      <c r="PF30" s="5"/>
      <c r="PG30" s="5"/>
      <c r="PH30" s="34">
        <f t="shared" si="43"/>
        <v>0</v>
      </c>
      <c r="PI30" s="35"/>
    </row>
    <row r="31" spans="1:425" s="6" customFormat="1" ht="23.25" customHeight="1">
      <c r="A31" s="26" t="s">
        <v>9</v>
      </c>
      <c r="B31" s="27"/>
      <c r="C31" s="28"/>
      <c r="D31" s="28"/>
      <c r="E31" s="28"/>
      <c r="F31" s="29">
        <f>SUM(F7:F30)</f>
        <v>11</v>
      </c>
      <c r="G31" s="28"/>
      <c r="H31" s="29">
        <f>SUM(H7:H30)</f>
        <v>52</v>
      </c>
      <c r="I31" s="28"/>
      <c r="J31" s="26">
        <f t="shared" ref="J31:BU31" si="94">SUM(J7:J30)</f>
        <v>842</v>
      </c>
      <c r="K31" s="26">
        <f t="shared" si="94"/>
        <v>537</v>
      </c>
      <c r="L31" s="26">
        <f t="shared" si="94"/>
        <v>276</v>
      </c>
      <c r="M31" s="26">
        <f t="shared" si="94"/>
        <v>134</v>
      </c>
      <c r="N31" s="26">
        <f t="shared" si="94"/>
        <v>277</v>
      </c>
      <c r="O31" s="26">
        <f t="shared" si="94"/>
        <v>258</v>
      </c>
      <c r="P31" s="26">
        <f t="shared" si="94"/>
        <v>2324</v>
      </c>
      <c r="Q31" s="26">
        <f t="shared" si="94"/>
        <v>14</v>
      </c>
      <c r="R31" s="26">
        <f t="shared" si="94"/>
        <v>27</v>
      </c>
      <c r="S31" s="26">
        <f t="shared" si="94"/>
        <v>3</v>
      </c>
      <c r="T31" s="26">
        <f t="shared" si="94"/>
        <v>2</v>
      </c>
      <c r="U31" s="26">
        <f t="shared" si="94"/>
        <v>0</v>
      </c>
      <c r="V31" s="26">
        <f t="shared" si="94"/>
        <v>0</v>
      </c>
      <c r="W31" s="26">
        <f t="shared" si="94"/>
        <v>0</v>
      </c>
      <c r="X31" s="26">
        <f t="shared" si="94"/>
        <v>32</v>
      </c>
      <c r="Y31" s="26">
        <f t="shared" si="94"/>
        <v>0</v>
      </c>
      <c r="Z31" s="26">
        <f t="shared" si="94"/>
        <v>5</v>
      </c>
      <c r="AA31" s="26">
        <f t="shared" si="94"/>
        <v>0</v>
      </c>
      <c r="AB31" s="26">
        <f t="shared" si="94"/>
        <v>0</v>
      </c>
      <c r="AC31" s="26">
        <f t="shared" si="94"/>
        <v>0</v>
      </c>
      <c r="AD31" s="26">
        <f t="shared" si="94"/>
        <v>0</v>
      </c>
      <c r="AE31" s="26">
        <f t="shared" si="94"/>
        <v>0</v>
      </c>
      <c r="AF31" s="26">
        <f t="shared" si="94"/>
        <v>5</v>
      </c>
      <c r="AG31" s="26">
        <f t="shared" si="94"/>
        <v>0</v>
      </c>
      <c r="AH31" s="26">
        <f t="shared" si="94"/>
        <v>6</v>
      </c>
      <c r="AI31" s="26">
        <f t="shared" si="94"/>
        <v>0</v>
      </c>
      <c r="AJ31" s="26">
        <f t="shared" si="94"/>
        <v>1</v>
      </c>
      <c r="AK31" s="26">
        <f t="shared" si="94"/>
        <v>0</v>
      </c>
      <c r="AL31" s="26">
        <f t="shared" si="94"/>
        <v>0</v>
      </c>
      <c r="AM31" s="26">
        <f t="shared" si="94"/>
        <v>0</v>
      </c>
      <c r="AN31" s="26">
        <f t="shared" si="94"/>
        <v>7</v>
      </c>
      <c r="AO31" s="26">
        <f t="shared" si="94"/>
        <v>0</v>
      </c>
      <c r="AP31" s="26">
        <f t="shared" si="94"/>
        <v>7</v>
      </c>
      <c r="AQ31" s="26">
        <f t="shared" si="94"/>
        <v>5</v>
      </c>
      <c r="AR31" s="26">
        <f t="shared" si="94"/>
        <v>0</v>
      </c>
      <c r="AS31" s="26">
        <f t="shared" si="94"/>
        <v>0</v>
      </c>
      <c r="AT31" s="26">
        <f t="shared" si="94"/>
        <v>0</v>
      </c>
      <c r="AU31" s="26">
        <f t="shared" si="94"/>
        <v>0</v>
      </c>
      <c r="AV31" s="26">
        <f t="shared" si="94"/>
        <v>12</v>
      </c>
      <c r="AW31" s="26">
        <f t="shared" si="94"/>
        <v>0</v>
      </c>
      <c r="AX31" s="26">
        <f t="shared" si="94"/>
        <v>12</v>
      </c>
      <c r="AY31" s="26">
        <f t="shared" si="94"/>
        <v>0</v>
      </c>
      <c r="AZ31" s="26">
        <f t="shared" si="94"/>
        <v>1</v>
      </c>
      <c r="BA31" s="26">
        <f t="shared" si="94"/>
        <v>0</v>
      </c>
      <c r="BB31" s="26">
        <f t="shared" si="94"/>
        <v>0</v>
      </c>
      <c r="BC31" s="26">
        <f t="shared" si="94"/>
        <v>0</v>
      </c>
      <c r="BD31" s="26">
        <f t="shared" si="94"/>
        <v>13</v>
      </c>
      <c r="BE31" s="26">
        <f t="shared" si="94"/>
        <v>0</v>
      </c>
      <c r="BF31" s="26">
        <f t="shared" si="94"/>
        <v>153</v>
      </c>
      <c r="BG31" s="26">
        <f t="shared" si="94"/>
        <v>110</v>
      </c>
      <c r="BH31" s="26">
        <f t="shared" si="94"/>
        <v>61</v>
      </c>
      <c r="BI31" s="26">
        <f t="shared" si="94"/>
        <v>0</v>
      </c>
      <c r="BJ31" s="26">
        <f t="shared" si="94"/>
        <v>0</v>
      </c>
      <c r="BK31" s="26">
        <f t="shared" si="94"/>
        <v>0</v>
      </c>
      <c r="BL31" s="26">
        <f t="shared" si="94"/>
        <v>324</v>
      </c>
      <c r="BM31" s="26">
        <f t="shared" si="94"/>
        <v>0</v>
      </c>
      <c r="BN31" s="26">
        <f t="shared" si="94"/>
        <v>28</v>
      </c>
      <c r="BO31" s="26">
        <f t="shared" si="94"/>
        <v>15</v>
      </c>
      <c r="BP31" s="26">
        <f t="shared" si="94"/>
        <v>0</v>
      </c>
      <c r="BQ31" s="26">
        <f t="shared" si="94"/>
        <v>0</v>
      </c>
      <c r="BR31" s="26">
        <f t="shared" si="94"/>
        <v>0</v>
      </c>
      <c r="BS31" s="26">
        <f t="shared" si="94"/>
        <v>0</v>
      </c>
      <c r="BT31" s="26">
        <f t="shared" si="94"/>
        <v>43</v>
      </c>
      <c r="BU31" s="26">
        <f t="shared" si="94"/>
        <v>0</v>
      </c>
      <c r="BV31" s="26">
        <f t="shared" ref="BV31:EG31" si="95">SUM(BV7:BV30)</f>
        <v>81</v>
      </c>
      <c r="BW31" s="26">
        <f t="shared" si="95"/>
        <v>90</v>
      </c>
      <c r="BX31" s="26">
        <f t="shared" si="95"/>
        <v>0</v>
      </c>
      <c r="BY31" s="26">
        <f t="shared" si="95"/>
        <v>0</v>
      </c>
      <c r="BZ31" s="26">
        <f t="shared" si="95"/>
        <v>0</v>
      </c>
      <c r="CA31" s="26">
        <f t="shared" si="95"/>
        <v>0</v>
      </c>
      <c r="CB31" s="26">
        <f t="shared" si="95"/>
        <v>171</v>
      </c>
      <c r="CC31" s="26">
        <f t="shared" si="95"/>
        <v>2</v>
      </c>
      <c r="CD31" s="26">
        <f t="shared" si="95"/>
        <v>39</v>
      </c>
      <c r="CE31" s="26">
        <f t="shared" si="95"/>
        <v>19</v>
      </c>
      <c r="CF31" s="26">
        <f t="shared" si="95"/>
        <v>2</v>
      </c>
      <c r="CG31" s="26">
        <f t="shared" si="95"/>
        <v>0</v>
      </c>
      <c r="CH31" s="26">
        <f t="shared" si="95"/>
        <v>1</v>
      </c>
      <c r="CI31" s="26">
        <f t="shared" si="95"/>
        <v>0</v>
      </c>
      <c r="CJ31" s="26">
        <f t="shared" si="95"/>
        <v>61</v>
      </c>
      <c r="CK31" s="26">
        <f t="shared" si="95"/>
        <v>0</v>
      </c>
      <c r="CL31" s="26">
        <f t="shared" si="95"/>
        <v>0</v>
      </c>
      <c r="CM31" s="26">
        <f t="shared" si="95"/>
        <v>0</v>
      </c>
      <c r="CN31" s="26">
        <f t="shared" si="95"/>
        <v>0</v>
      </c>
      <c r="CO31" s="26">
        <f t="shared" si="95"/>
        <v>0</v>
      </c>
      <c r="CP31" s="26">
        <f t="shared" si="95"/>
        <v>0</v>
      </c>
      <c r="CQ31" s="26">
        <f t="shared" si="95"/>
        <v>0</v>
      </c>
      <c r="CR31" s="26">
        <f t="shared" si="95"/>
        <v>0</v>
      </c>
      <c r="CS31" s="26">
        <f t="shared" si="95"/>
        <v>0</v>
      </c>
      <c r="CT31" s="26">
        <f t="shared" si="95"/>
        <v>2</v>
      </c>
      <c r="CU31" s="26">
        <f t="shared" si="95"/>
        <v>0</v>
      </c>
      <c r="CV31" s="26">
        <f t="shared" si="95"/>
        <v>0</v>
      </c>
      <c r="CW31" s="26">
        <f t="shared" si="95"/>
        <v>0</v>
      </c>
      <c r="CX31" s="26">
        <f t="shared" si="95"/>
        <v>0</v>
      </c>
      <c r="CY31" s="26">
        <f t="shared" si="95"/>
        <v>0</v>
      </c>
      <c r="CZ31" s="26">
        <f t="shared" si="95"/>
        <v>2</v>
      </c>
      <c r="DA31" s="26">
        <f t="shared" si="95"/>
        <v>0</v>
      </c>
      <c r="DB31" s="26">
        <f t="shared" si="95"/>
        <v>0</v>
      </c>
      <c r="DC31" s="26">
        <f t="shared" si="95"/>
        <v>0</v>
      </c>
      <c r="DD31" s="26">
        <f t="shared" si="95"/>
        <v>0</v>
      </c>
      <c r="DE31" s="26">
        <f t="shared" si="95"/>
        <v>0</v>
      </c>
      <c r="DF31" s="26">
        <f t="shared" si="95"/>
        <v>0</v>
      </c>
      <c r="DG31" s="26">
        <f t="shared" si="95"/>
        <v>0</v>
      </c>
      <c r="DH31" s="26">
        <f t="shared" si="95"/>
        <v>0</v>
      </c>
      <c r="DI31" s="26">
        <f t="shared" si="95"/>
        <v>0</v>
      </c>
      <c r="DJ31" s="26">
        <f t="shared" si="95"/>
        <v>5</v>
      </c>
      <c r="DK31" s="26">
        <f t="shared" si="95"/>
        <v>2</v>
      </c>
      <c r="DL31" s="26">
        <f t="shared" si="95"/>
        <v>1</v>
      </c>
      <c r="DM31" s="26">
        <f t="shared" si="95"/>
        <v>0</v>
      </c>
      <c r="DN31" s="26">
        <f t="shared" si="95"/>
        <v>1</v>
      </c>
      <c r="DO31" s="26">
        <f t="shared" si="95"/>
        <v>0</v>
      </c>
      <c r="DP31" s="26">
        <f t="shared" si="95"/>
        <v>9</v>
      </c>
      <c r="DQ31" s="26">
        <f t="shared" si="95"/>
        <v>0</v>
      </c>
      <c r="DR31" s="26">
        <f t="shared" si="95"/>
        <v>13</v>
      </c>
      <c r="DS31" s="26">
        <f t="shared" si="95"/>
        <v>8</v>
      </c>
      <c r="DT31" s="26">
        <f t="shared" si="95"/>
        <v>1</v>
      </c>
      <c r="DU31" s="26">
        <f t="shared" si="95"/>
        <v>2</v>
      </c>
      <c r="DV31" s="26">
        <f t="shared" si="95"/>
        <v>0</v>
      </c>
      <c r="DW31" s="26">
        <f t="shared" si="95"/>
        <v>2</v>
      </c>
      <c r="DX31" s="26">
        <f t="shared" si="95"/>
        <v>26</v>
      </c>
      <c r="DY31" s="26">
        <f t="shared" si="95"/>
        <v>0</v>
      </c>
      <c r="DZ31" s="26">
        <f t="shared" si="95"/>
        <v>17</v>
      </c>
      <c r="EA31" s="26">
        <f t="shared" si="95"/>
        <v>13</v>
      </c>
      <c r="EB31" s="26">
        <f t="shared" si="95"/>
        <v>0</v>
      </c>
      <c r="EC31" s="26">
        <f t="shared" si="95"/>
        <v>0</v>
      </c>
      <c r="ED31" s="26">
        <f t="shared" si="95"/>
        <v>0</v>
      </c>
      <c r="EE31" s="26">
        <f t="shared" si="95"/>
        <v>0</v>
      </c>
      <c r="EF31" s="26">
        <f t="shared" si="95"/>
        <v>30</v>
      </c>
      <c r="EG31" s="26">
        <f t="shared" si="95"/>
        <v>0</v>
      </c>
      <c r="EH31" s="26">
        <f t="shared" ref="EH31:GS31" si="96">SUM(EH7:EH30)</f>
        <v>37</v>
      </c>
      <c r="EI31" s="26">
        <f t="shared" si="96"/>
        <v>10</v>
      </c>
      <c r="EJ31" s="26">
        <f t="shared" si="96"/>
        <v>2</v>
      </c>
      <c r="EK31" s="26">
        <f t="shared" si="96"/>
        <v>0</v>
      </c>
      <c r="EL31" s="26">
        <f t="shared" si="96"/>
        <v>0</v>
      </c>
      <c r="EM31" s="26">
        <f t="shared" si="96"/>
        <v>0</v>
      </c>
      <c r="EN31" s="26">
        <f t="shared" si="96"/>
        <v>49</v>
      </c>
      <c r="EO31" s="26">
        <f t="shared" si="96"/>
        <v>0</v>
      </c>
      <c r="EP31" s="26">
        <f t="shared" si="96"/>
        <v>12</v>
      </c>
      <c r="EQ31" s="26">
        <f t="shared" si="96"/>
        <v>8</v>
      </c>
      <c r="ER31" s="26">
        <f t="shared" si="96"/>
        <v>0</v>
      </c>
      <c r="ES31" s="26">
        <f t="shared" si="96"/>
        <v>0</v>
      </c>
      <c r="ET31" s="26">
        <f t="shared" si="96"/>
        <v>0</v>
      </c>
      <c r="EU31" s="26">
        <f t="shared" si="96"/>
        <v>0</v>
      </c>
      <c r="EV31" s="26">
        <f t="shared" si="96"/>
        <v>20</v>
      </c>
      <c r="EW31" s="26">
        <f t="shared" si="96"/>
        <v>0</v>
      </c>
      <c r="EX31" s="26">
        <f t="shared" si="96"/>
        <v>0</v>
      </c>
      <c r="EY31" s="26">
        <f t="shared" si="96"/>
        <v>0</v>
      </c>
      <c r="EZ31" s="26">
        <f t="shared" si="96"/>
        <v>0</v>
      </c>
      <c r="FA31" s="26">
        <f t="shared" si="96"/>
        <v>0</v>
      </c>
      <c r="FB31" s="26">
        <f t="shared" si="96"/>
        <v>30</v>
      </c>
      <c r="FC31" s="26">
        <f t="shared" si="96"/>
        <v>11</v>
      </c>
      <c r="FD31" s="26">
        <f t="shared" si="96"/>
        <v>41</v>
      </c>
      <c r="FE31" s="26">
        <f t="shared" si="96"/>
        <v>0</v>
      </c>
      <c r="FF31" s="26">
        <f t="shared" si="96"/>
        <v>0</v>
      </c>
      <c r="FG31" s="26">
        <f t="shared" si="96"/>
        <v>0</v>
      </c>
      <c r="FH31" s="26">
        <f t="shared" si="96"/>
        <v>0</v>
      </c>
      <c r="FI31" s="26">
        <f t="shared" si="96"/>
        <v>0</v>
      </c>
      <c r="FJ31" s="26">
        <f t="shared" si="96"/>
        <v>0</v>
      </c>
      <c r="FK31" s="26">
        <f t="shared" si="96"/>
        <v>0</v>
      </c>
      <c r="FL31" s="26">
        <f t="shared" si="96"/>
        <v>0</v>
      </c>
      <c r="FM31" s="26">
        <f t="shared" si="96"/>
        <v>0</v>
      </c>
      <c r="FN31" s="26">
        <f t="shared" si="96"/>
        <v>0</v>
      </c>
      <c r="FO31" s="26">
        <f t="shared" si="96"/>
        <v>0</v>
      </c>
      <c r="FP31" s="26">
        <f t="shared" si="96"/>
        <v>0</v>
      </c>
      <c r="FQ31" s="26">
        <f t="shared" si="96"/>
        <v>0</v>
      </c>
      <c r="FR31" s="26">
        <f t="shared" si="96"/>
        <v>0</v>
      </c>
      <c r="FS31" s="26">
        <f t="shared" si="96"/>
        <v>0</v>
      </c>
      <c r="FT31" s="26">
        <f t="shared" si="96"/>
        <v>0</v>
      </c>
      <c r="FU31" s="26">
        <f t="shared" si="96"/>
        <v>0</v>
      </c>
      <c r="FV31" s="26">
        <f t="shared" si="96"/>
        <v>0</v>
      </c>
      <c r="FW31" s="26">
        <f t="shared" si="96"/>
        <v>0</v>
      </c>
      <c r="FX31" s="26">
        <f t="shared" si="96"/>
        <v>0</v>
      </c>
      <c r="FY31" s="26">
        <f t="shared" si="96"/>
        <v>0</v>
      </c>
      <c r="FZ31" s="26">
        <f t="shared" si="96"/>
        <v>0</v>
      </c>
      <c r="GA31" s="26">
        <f t="shared" si="96"/>
        <v>0</v>
      </c>
      <c r="GB31" s="26">
        <f t="shared" si="96"/>
        <v>0</v>
      </c>
      <c r="GC31" s="26">
        <f t="shared" si="96"/>
        <v>0</v>
      </c>
      <c r="GD31" s="26">
        <f t="shared" si="96"/>
        <v>538</v>
      </c>
      <c r="GE31" s="26">
        <f t="shared" si="96"/>
        <v>295</v>
      </c>
      <c r="GF31" s="26">
        <f t="shared" si="96"/>
        <v>155</v>
      </c>
      <c r="GG31" s="26">
        <f t="shared" si="96"/>
        <v>74</v>
      </c>
      <c r="GH31" s="26">
        <f t="shared" si="96"/>
        <v>117</v>
      </c>
      <c r="GI31" s="26">
        <f t="shared" si="96"/>
        <v>113</v>
      </c>
      <c r="GJ31" s="26">
        <f t="shared" si="96"/>
        <v>1292</v>
      </c>
      <c r="GK31" s="26">
        <f t="shared" si="96"/>
        <v>0</v>
      </c>
      <c r="GL31" s="26">
        <f t="shared" si="96"/>
        <v>25</v>
      </c>
      <c r="GM31" s="26">
        <f t="shared" si="96"/>
        <v>16</v>
      </c>
      <c r="GN31" s="26">
        <f t="shared" si="96"/>
        <v>207</v>
      </c>
      <c r="GO31" s="26">
        <f t="shared" si="96"/>
        <v>740</v>
      </c>
      <c r="GP31" s="26">
        <f t="shared" si="96"/>
        <v>0</v>
      </c>
      <c r="GQ31" s="26">
        <f t="shared" si="96"/>
        <v>8</v>
      </c>
      <c r="GR31" s="26">
        <f t="shared" si="96"/>
        <v>996</v>
      </c>
      <c r="GS31" s="26">
        <f t="shared" si="96"/>
        <v>0</v>
      </c>
      <c r="GT31" s="26">
        <f t="shared" ref="GT31:JE31" si="97">SUM(GT7:GT30)</f>
        <v>82</v>
      </c>
      <c r="GU31" s="26">
        <f t="shared" si="97"/>
        <v>59</v>
      </c>
      <c r="GV31" s="26">
        <f t="shared" si="97"/>
        <v>44</v>
      </c>
      <c r="GW31" s="26">
        <f t="shared" si="97"/>
        <v>24</v>
      </c>
      <c r="GX31" s="26">
        <f t="shared" si="97"/>
        <v>26</v>
      </c>
      <c r="GY31" s="26">
        <f t="shared" si="97"/>
        <v>17</v>
      </c>
      <c r="GZ31" s="26">
        <f t="shared" si="97"/>
        <v>252</v>
      </c>
      <c r="HA31" s="26">
        <f t="shared" si="97"/>
        <v>0</v>
      </c>
      <c r="HB31" s="26">
        <f t="shared" si="97"/>
        <v>12</v>
      </c>
      <c r="HC31" s="26">
        <f t="shared" si="97"/>
        <v>11</v>
      </c>
      <c r="HD31" s="26">
        <f t="shared" si="97"/>
        <v>25</v>
      </c>
      <c r="HE31" s="26">
        <f t="shared" si="97"/>
        <v>10</v>
      </c>
      <c r="HF31" s="26">
        <f t="shared" si="97"/>
        <v>0</v>
      </c>
      <c r="HG31" s="26">
        <f t="shared" si="97"/>
        <v>3</v>
      </c>
      <c r="HH31" s="26">
        <f t="shared" si="97"/>
        <v>61</v>
      </c>
      <c r="HI31" s="26">
        <f t="shared" si="97"/>
        <v>0</v>
      </c>
      <c r="HJ31" s="26">
        <f t="shared" si="97"/>
        <v>0</v>
      </c>
      <c r="HK31" s="26">
        <f t="shared" si="97"/>
        <v>0</v>
      </c>
      <c r="HL31" s="26">
        <f t="shared" si="97"/>
        <v>0</v>
      </c>
      <c r="HM31" s="26">
        <f t="shared" si="97"/>
        <v>0</v>
      </c>
      <c r="HN31" s="26">
        <f t="shared" si="97"/>
        <v>0</v>
      </c>
      <c r="HO31" s="26">
        <f t="shared" si="97"/>
        <v>0</v>
      </c>
      <c r="HP31" s="26">
        <f t="shared" si="97"/>
        <v>0</v>
      </c>
      <c r="HQ31" s="26">
        <f t="shared" si="97"/>
        <v>0</v>
      </c>
      <c r="HR31" s="26">
        <f t="shared" si="97"/>
        <v>0</v>
      </c>
      <c r="HS31" s="26">
        <f t="shared" si="97"/>
        <v>0</v>
      </c>
      <c r="HT31" s="26">
        <f t="shared" si="97"/>
        <v>0</v>
      </c>
      <c r="HU31" s="26">
        <f t="shared" si="97"/>
        <v>0</v>
      </c>
      <c r="HV31" s="26">
        <f t="shared" si="97"/>
        <v>0</v>
      </c>
      <c r="HW31" s="26">
        <f t="shared" si="97"/>
        <v>0</v>
      </c>
      <c r="HX31" s="26">
        <f t="shared" si="97"/>
        <v>0</v>
      </c>
      <c r="HY31" s="26">
        <f t="shared" si="97"/>
        <v>0</v>
      </c>
      <c r="HZ31" s="26">
        <f t="shared" si="97"/>
        <v>0</v>
      </c>
      <c r="IA31" s="26">
        <f t="shared" si="97"/>
        <v>0</v>
      </c>
      <c r="IB31" s="26">
        <f t="shared" si="97"/>
        <v>0</v>
      </c>
      <c r="IC31" s="26">
        <f t="shared" si="97"/>
        <v>0</v>
      </c>
      <c r="ID31" s="26">
        <f t="shared" si="97"/>
        <v>0</v>
      </c>
      <c r="IE31" s="26">
        <f t="shared" si="97"/>
        <v>0</v>
      </c>
      <c r="IF31" s="26">
        <f t="shared" si="97"/>
        <v>0</v>
      </c>
      <c r="IG31" s="26">
        <f t="shared" si="97"/>
        <v>0</v>
      </c>
      <c r="IH31" s="26">
        <f t="shared" si="97"/>
        <v>0</v>
      </c>
      <c r="II31" s="26">
        <f t="shared" si="97"/>
        <v>0</v>
      </c>
      <c r="IJ31" s="26">
        <f t="shared" si="97"/>
        <v>0</v>
      </c>
      <c r="IK31" s="26">
        <f t="shared" si="97"/>
        <v>0</v>
      </c>
      <c r="IL31" s="26">
        <f t="shared" si="97"/>
        <v>0</v>
      </c>
      <c r="IM31" s="26">
        <f t="shared" si="97"/>
        <v>0</v>
      </c>
      <c r="IN31" s="26">
        <f t="shared" si="97"/>
        <v>0</v>
      </c>
      <c r="IO31" s="26">
        <f t="shared" si="97"/>
        <v>0</v>
      </c>
      <c r="IP31" s="26">
        <f t="shared" si="97"/>
        <v>0</v>
      </c>
      <c r="IQ31" s="26">
        <f t="shared" si="97"/>
        <v>0</v>
      </c>
      <c r="IR31" s="26">
        <f t="shared" si="97"/>
        <v>0</v>
      </c>
      <c r="IS31" s="26">
        <f t="shared" si="97"/>
        <v>0</v>
      </c>
      <c r="IT31" s="26">
        <f t="shared" si="97"/>
        <v>0</v>
      </c>
      <c r="IU31" s="26">
        <f t="shared" si="97"/>
        <v>0</v>
      </c>
      <c r="IV31" s="26">
        <f t="shared" si="97"/>
        <v>0</v>
      </c>
      <c r="IW31" s="26">
        <f t="shared" si="97"/>
        <v>0</v>
      </c>
      <c r="IX31" s="26">
        <f t="shared" si="97"/>
        <v>0</v>
      </c>
      <c r="IY31" s="26">
        <f t="shared" si="97"/>
        <v>0</v>
      </c>
      <c r="IZ31" s="26">
        <f t="shared" si="97"/>
        <v>0</v>
      </c>
      <c r="JA31" s="26">
        <f t="shared" si="97"/>
        <v>0</v>
      </c>
      <c r="JB31" s="26">
        <f t="shared" si="97"/>
        <v>0</v>
      </c>
      <c r="JC31" s="26">
        <f t="shared" si="97"/>
        <v>0</v>
      </c>
      <c r="JD31" s="26">
        <f t="shared" si="97"/>
        <v>0</v>
      </c>
      <c r="JE31" s="26">
        <f t="shared" si="97"/>
        <v>0</v>
      </c>
      <c r="JF31" s="26">
        <f t="shared" ref="JF31:LQ31" si="98">SUM(JF7:JF30)</f>
        <v>374</v>
      </c>
      <c r="JG31" s="26">
        <f t="shared" si="98"/>
        <v>201</v>
      </c>
      <c r="JH31" s="26">
        <f t="shared" si="98"/>
        <v>107</v>
      </c>
      <c r="JI31" s="26">
        <f t="shared" si="98"/>
        <v>23</v>
      </c>
      <c r="JJ31" s="26">
        <f t="shared" si="98"/>
        <v>10</v>
      </c>
      <c r="JK31" s="26">
        <f t="shared" si="98"/>
        <v>3</v>
      </c>
      <c r="JL31" s="26">
        <f t="shared" si="98"/>
        <v>718</v>
      </c>
      <c r="JM31" s="26">
        <f t="shared" si="98"/>
        <v>0</v>
      </c>
      <c r="JN31" s="26">
        <f t="shared" si="98"/>
        <v>11</v>
      </c>
      <c r="JO31" s="26">
        <f t="shared" si="98"/>
        <v>0</v>
      </c>
      <c r="JP31" s="26">
        <f t="shared" si="98"/>
        <v>3</v>
      </c>
      <c r="JQ31" s="26">
        <f t="shared" si="98"/>
        <v>0</v>
      </c>
      <c r="JR31" s="26">
        <f t="shared" si="98"/>
        <v>0</v>
      </c>
      <c r="JS31" s="26">
        <f t="shared" si="98"/>
        <v>0</v>
      </c>
      <c r="JT31" s="26">
        <f t="shared" si="98"/>
        <v>14</v>
      </c>
      <c r="JU31" s="26">
        <f t="shared" si="98"/>
        <v>0</v>
      </c>
      <c r="JV31" s="26">
        <f t="shared" si="98"/>
        <v>2</v>
      </c>
      <c r="JW31" s="26">
        <f t="shared" si="98"/>
        <v>0</v>
      </c>
      <c r="JX31" s="26">
        <f t="shared" si="98"/>
        <v>3</v>
      </c>
      <c r="JY31" s="26">
        <f t="shared" si="98"/>
        <v>0</v>
      </c>
      <c r="JZ31" s="26">
        <f t="shared" si="98"/>
        <v>0</v>
      </c>
      <c r="KA31" s="26">
        <f t="shared" si="98"/>
        <v>0</v>
      </c>
      <c r="KB31" s="26">
        <f t="shared" si="98"/>
        <v>5</v>
      </c>
      <c r="KC31" s="26">
        <f t="shared" si="98"/>
        <v>0</v>
      </c>
      <c r="KD31" s="26">
        <f t="shared" si="98"/>
        <v>0</v>
      </c>
      <c r="KE31" s="26">
        <f t="shared" si="98"/>
        <v>0</v>
      </c>
      <c r="KF31" s="26">
        <f t="shared" si="98"/>
        <v>0</v>
      </c>
      <c r="KG31" s="26">
        <f t="shared" si="98"/>
        <v>0</v>
      </c>
      <c r="KH31" s="26">
        <f t="shared" si="98"/>
        <v>14</v>
      </c>
      <c r="KI31" s="26">
        <f t="shared" si="98"/>
        <v>14</v>
      </c>
      <c r="KJ31" s="26">
        <f t="shared" si="98"/>
        <v>28</v>
      </c>
      <c r="KK31" s="26">
        <f t="shared" si="98"/>
        <v>0</v>
      </c>
      <c r="KL31" s="26">
        <f t="shared" si="98"/>
        <v>345</v>
      </c>
      <c r="KM31" s="26">
        <f t="shared" si="98"/>
        <v>203</v>
      </c>
      <c r="KN31" s="26">
        <f t="shared" si="98"/>
        <v>109</v>
      </c>
      <c r="KO31" s="26">
        <f t="shared" si="98"/>
        <v>31</v>
      </c>
      <c r="KP31" s="26">
        <f t="shared" si="98"/>
        <v>28</v>
      </c>
      <c r="KQ31" s="26">
        <f t="shared" si="98"/>
        <v>18</v>
      </c>
      <c r="KR31" s="26">
        <f t="shared" si="98"/>
        <v>734</v>
      </c>
      <c r="KS31" s="26">
        <f t="shared" si="98"/>
        <v>0</v>
      </c>
      <c r="KT31" s="26">
        <f t="shared" si="98"/>
        <v>426</v>
      </c>
      <c r="KU31" s="26">
        <f t="shared" si="98"/>
        <v>18</v>
      </c>
      <c r="KV31" s="26">
        <f t="shared" si="98"/>
        <v>127</v>
      </c>
      <c r="KW31" s="26">
        <f t="shared" si="98"/>
        <v>3</v>
      </c>
      <c r="KX31" s="26">
        <f t="shared" si="98"/>
        <v>16</v>
      </c>
      <c r="KY31" s="26">
        <f t="shared" si="98"/>
        <v>0</v>
      </c>
      <c r="KZ31" s="26">
        <f t="shared" si="98"/>
        <v>590</v>
      </c>
      <c r="LA31" s="26">
        <f t="shared" si="98"/>
        <v>0</v>
      </c>
      <c r="LB31" s="26">
        <f t="shared" si="98"/>
        <v>87</v>
      </c>
      <c r="LC31" s="26">
        <f t="shared" si="98"/>
        <v>0</v>
      </c>
      <c r="LD31" s="26">
        <f t="shared" si="98"/>
        <v>69</v>
      </c>
      <c r="LE31" s="26">
        <f t="shared" si="98"/>
        <v>0</v>
      </c>
      <c r="LF31" s="26">
        <f t="shared" si="98"/>
        <v>0</v>
      </c>
      <c r="LG31" s="26">
        <f t="shared" si="98"/>
        <v>0</v>
      </c>
      <c r="LH31" s="26">
        <f t="shared" si="98"/>
        <v>156</v>
      </c>
      <c r="LI31" s="26">
        <f t="shared" si="98"/>
        <v>0</v>
      </c>
      <c r="LJ31" s="26">
        <f t="shared" si="98"/>
        <v>281</v>
      </c>
      <c r="LK31" s="26">
        <f t="shared" si="98"/>
        <v>8</v>
      </c>
      <c r="LL31" s="26">
        <f t="shared" si="98"/>
        <v>111</v>
      </c>
      <c r="LM31" s="26">
        <f t="shared" si="98"/>
        <v>0</v>
      </c>
      <c r="LN31" s="26">
        <f t="shared" si="98"/>
        <v>15</v>
      </c>
      <c r="LO31" s="26">
        <f t="shared" si="98"/>
        <v>0</v>
      </c>
      <c r="LP31" s="26">
        <f t="shared" si="98"/>
        <v>415</v>
      </c>
      <c r="LQ31" s="26">
        <f t="shared" si="98"/>
        <v>0</v>
      </c>
      <c r="LR31" s="26">
        <f t="shared" ref="LR31:OC31" si="99">SUM(LR7:LR30)</f>
        <v>10</v>
      </c>
      <c r="LS31" s="26">
        <f t="shared" si="99"/>
        <v>148</v>
      </c>
      <c r="LT31" s="26">
        <f t="shared" si="99"/>
        <v>2</v>
      </c>
      <c r="LU31" s="26">
        <f t="shared" si="99"/>
        <v>10</v>
      </c>
      <c r="LV31" s="26">
        <f t="shared" si="99"/>
        <v>2</v>
      </c>
      <c r="LW31" s="26">
        <f t="shared" si="99"/>
        <v>0</v>
      </c>
      <c r="LX31" s="26">
        <f t="shared" si="99"/>
        <v>172</v>
      </c>
      <c r="LY31" s="26">
        <f t="shared" si="99"/>
        <v>0</v>
      </c>
      <c r="LZ31" s="26">
        <f t="shared" si="99"/>
        <v>1</v>
      </c>
      <c r="MA31" s="26">
        <f t="shared" si="99"/>
        <v>0</v>
      </c>
      <c r="MB31" s="26">
        <f t="shared" si="99"/>
        <v>11</v>
      </c>
      <c r="MC31" s="26">
        <f t="shared" si="99"/>
        <v>0</v>
      </c>
      <c r="MD31" s="26">
        <f t="shared" si="99"/>
        <v>0</v>
      </c>
      <c r="ME31" s="26">
        <f t="shared" si="99"/>
        <v>0</v>
      </c>
      <c r="MF31" s="26">
        <f t="shared" si="99"/>
        <v>12</v>
      </c>
      <c r="MG31" s="26">
        <f t="shared" si="99"/>
        <v>0</v>
      </c>
      <c r="MH31" s="26">
        <f t="shared" si="99"/>
        <v>57</v>
      </c>
      <c r="MI31" s="26">
        <f t="shared" si="99"/>
        <v>51</v>
      </c>
      <c r="MJ31" s="26">
        <f t="shared" si="99"/>
        <v>47</v>
      </c>
      <c r="MK31" s="26">
        <f t="shared" si="99"/>
        <v>31</v>
      </c>
      <c r="ML31" s="26">
        <f t="shared" si="99"/>
        <v>0</v>
      </c>
      <c r="MM31" s="26">
        <f t="shared" si="99"/>
        <v>0</v>
      </c>
      <c r="MN31" s="26">
        <f t="shared" si="99"/>
        <v>186</v>
      </c>
      <c r="MO31" s="26">
        <f t="shared" si="99"/>
        <v>0</v>
      </c>
      <c r="MP31" s="26">
        <f t="shared" si="99"/>
        <v>30</v>
      </c>
      <c r="MQ31" s="26">
        <f t="shared" si="99"/>
        <v>28</v>
      </c>
      <c r="MR31" s="26">
        <f t="shared" si="99"/>
        <v>31</v>
      </c>
      <c r="MS31" s="26">
        <f t="shared" si="99"/>
        <v>15</v>
      </c>
      <c r="MT31" s="26">
        <f t="shared" si="99"/>
        <v>0</v>
      </c>
      <c r="MU31" s="26">
        <f t="shared" si="99"/>
        <v>0</v>
      </c>
      <c r="MV31" s="26">
        <f t="shared" si="99"/>
        <v>104</v>
      </c>
      <c r="MW31" s="26">
        <f t="shared" si="99"/>
        <v>0</v>
      </c>
      <c r="MX31" s="26">
        <f t="shared" si="99"/>
        <v>59</v>
      </c>
      <c r="MY31" s="26">
        <f t="shared" si="99"/>
        <v>46</v>
      </c>
      <c r="MZ31" s="26">
        <f t="shared" si="99"/>
        <v>34</v>
      </c>
      <c r="NA31" s="26">
        <f t="shared" si="99"/>
        <v>15</v>
      </c>
      <c r="NB31" s="26">
        <f t="shared" si="99"/>
        <v>1</v>
      </c>
      <c r="NC31" s="26">
        <f t="shared" si="99"/>
        <v>1</v>
      </c>
      <c r="ND31" s="26">
        <f t="shared" si="99"/>
        <v>156</v>
      </c>
      <c r="NE31" s="26">
        <f t="shared" si="99"/>
        <v>0</v>
      </c>
      <c r="NF31" s="26">
        <f t="shared" si="99"/>
        <v>81</v>
      </c>
      <c r="NG31" s="26">
        <f t="shared" si="99"/>
        <v>51</v>
      </c>
      <c r="NH31" s="26">
        <f t="shared" si="99"/>
        <v>36</v>
      </c>
      <c r="NI31" s="26">
        <f t="shared" si="99"/>
        <v>16</v>
      </c>
      <c r="NJ31" s="26">
        <f t="shared" si="99"/>
        <v>0</v>
      </c>
      <c r="NK31" s="26">
        <f t="shared" si="99"/>
        <v>0</v>
      </c>
      <c r="NL31" s="26">
        <f t="shared" si="99"/>
        <v>184</v>
      </c>
      <c r="NM31" s="26">
        <f t="shared" si="99"/>
        <v>0</v>
      </c>
      <c r="NN31" s="26">
        <f t="shared" si="99"/>
        <v>36</v>
      </c>
      <c r="NO31" s="26">
        <f t="shared" si="99"/>
        <v>32</v>
      </c>
      <c r="NP31" s="26">
        <f t="shared" si="99"/>
        <v>32</v>
      </c>
      <c r="NQ31" s="26">
        <f t="shared" si="99"/>
        <v>16</v>
      </c>
      <c r="NR31" s="26">
        <f t="shared" si="99"/>
        <v>0</v>
      </c>
      <c r="NS31" s="26">
        <f t="shared" si="99"/>
        <v>0</v>
      </c>
      <c r="NT31" s="26">
        <f t="shared" si="99"/>
        <v>116</v>
      </c>
      <c r="NU31" s="26">
        <f t="shared" si="99"/>
        <v>0</v>
      </c>
      <c r="NV31" s="26">
        <f t="shared" si="99"/>
        <v>13</v>
      </c>
      <c r="NW31" s="26">
        <f t="shared" si="99"/>
        <v>8</v>
      </c>
      <c r="NX31" s="26">
        <f t="shared" si="99"/>
        <v>7</v>
      </c>
      <c r="NY31" s="26">
        <f t="shared" si="99"/>
        <v>1</v>
      </c>
      <c r="NZ31" s="26">
        <f t="shared" si="99"/>
        <v>0</v>
      </c>
      <c r="OA31" s="26">
        <f t="shared" si="99"/>
        <v>0</v>
      </c>
      <c r="OB31" s="26">
        <f t="shared" si="99"/>
        <v>29</v>
      </c>
      <c r="OC31" s="26">
        <f t="shared" si="99"/>
        <v>0</v>
      </c>
      <c r="OD31" s="26">
        <f t="shared" ref="OD31:PI31" si="100">SUM(OD7:OD30)</f>
        <v>34</v>
      </c>
      <c r="OE31" s="26">
        <f t="shared" si="100"/>
        <v>22</v>
      </c>
      <c r="OF31" s="26">
        <f t="shared" si="100"/>
        <v>10</v>
      </c>
      <c r="OG31" s="26">
        <f t="shared" si="100"/>
        <v>8</v>
      </c>
      <c r="OH31" s="26">
        <f t="shared" si="100"/>
        <v>0</v>
      </c>
      <c r="OI31" s="26">
        <f t="shared" si="100"/>
        <v>0</v>
      </c>
      <c r="OJ31" s="26">
        <f t="shared" si="100"/>
        <v>74</v>
      </c>
      <c r="OK31" s="26">
        <f t="shared" si="100"/>
        <v>0</v>
      </c>
      <c r="OL31" s="26">
        <f t="shared" si="100"/>
        <v>184</v>
      </c>
      <c r="OM31" s="26">
        <f t="shared" si="100"/>
        <v>97</v>
      </c>
      <c r="ON31" s="26">
        <f t="shared" si="100"/>
        <v>60</v>
      </c>
      <c r="OO31" s="26">
        <f t="shared" si="100"/>
        <v>13</v>
      </c>
      <c r="OP31" s="26">
        <f t="shared" si="100"/>
        <v>0</v>
      </c>
      <c r="OQ31" s="26">
        <f t="shared" si="100"/>
        <v>1</v>
      </c>
      <c r="OR31" s="26">
        <f t="shared" si="100"/>
        <v>355</v>
      </c>
      <c r="OS31" s="26">
        <f t="shared" si="100"/>
        <v>0</v>
      </c>
      <c r="OT31" s="26">
        <f t="shared" si="100"/>
        <v>183</v>
      </c>
      <c r="OU31" s="26">
        <f t="shared" si="100"/>
        <v>90</v>
      </c>
      <c r="OV31" s="26">
        <f t="shared" si="100"/>
        <v>44</v>
      </c>
      <c r="OW31" s="26">
        <f t="shared" si="100"/>
        <v>33</v>
      </c>
      <c r="OX31" s="26">
        <f t="shared" si="100"/>
        <v>73</v>
      </c>
      <c r="OY31" s="26">
        <f t="shared" si="100"/>
        <v>59</v>
      </c>
      <c r="OZ31" s="26">
        <f t="shared" si="100"/>
        <v>482</v>
      </c>
      <c r="PA31" s="26">
        <f t="shared" si="100"/>
        <v>0</v>
      </c>
      <c r="PB31" s="26">
        <f t="shared" si="100"/>
        <v>105</v>
      </c>
      <c r="PC31" s="26">
        <f t="shared" si="100"/>
        <v>84</v>
      </c>
      <c r="PD31" s="26">
        <f t="shared" si="100"/>
        <v>41</v>
      </c>
      <c r="PE31" s="26">
        <f t="shared" si="100"/>
        <v>13</v>
      </c>
      <c r="PF31" s="26">
        <f t="shared" si="100"/>
        <v>11</v>
      </c>
      <c r="PG31" s="26">
        <f t="shared" si="100"/>
        <v>5</v>
      </c>
      <c r="PH31" s="26">
        <f t="shared" si="100"/>
        <v>259</v>
      </c>
      <c r="PI31" s="26">
        <f t="shared" si="100"/>
        <v>0</v>
      </c>
    </row>
    <row r="38" spans="3:6" ht="14.4">
      <c r="C38" s="86"/>
      <c r="D38" s="86"/>
      <c r="E38" s="86"/>
      <c r="F38" s="86"/>
    </row>
    <row r="39" spans="3:6" ht="14.4">
      <c r="C39" s="86"/>
      <c r="D39" s="86"/>
      <c r="E39" s="86"/>
      <c r="F39" s="86"/>
    </row>
    <row r="40" spans="3:6" ht="14.4">
      <c r="C40" s="86"/>
      <c r="D40" s="86"/>
      <c r="E40" s="86"/>
      <c r="F40" s="86"/>
    </row>
    <row r="41" spans="3:6" ht="14.4">
      <c r="C41" s="86"/>
      <c r="D41" s="86"/>
      <c r="E41" s="86"/>
      <c r="F41" s="86"/>
    </row>
    <row r="42" spans="3:6" ht="14.4">
      <c r="C42" s="86"/>
      <c r="D42" s="86"/>
      <c r="E42" s="86"/>
      <c r="F42" s="86"/>
    </row>
    <row r="43" spans="3:6" ht="14.4">
      <c r="C43" s="86"/>
      <c r="D43" s="86"/>
      <c r="E43" s="86"/>
      <c r="F43" s="86"/>
    </row>
    <row r="44" spans="3:6" ht="14.4">
      <c r="C44" s="86"/>
      <c r="D44" s="86"/>
      <c r="E44" s="86"/>
      <c r="F44" s="86"/>
    </row>
    <row r="45" spans="3:6" ht="14.4">
      <c r="C45" s="86"/>
      <c r="D45" s="86"/>
      <c r="E45" s="86"/>
      <c r="F45" s="86"/>
    </row>
    <row r="46" spans="3:6" ht="14.4">
      <c r="C46" s="86"/>
      <c r="D46" s="86"/>
      <c r="E46" s="86"/>
      <c r="F46" s="86"/>
    </row>
    <row r="47" spans="3:6" ht="14.4">
      <c r="C47" s="86"/>
      <c r="D47" s="86"/>
      <c r="E47" s="86"/>
      <c r="F47" s="86"/>
    </row>
  </sheetData>
  <mergeCells count="119">
    <mergeCell ref="OK5:OK6"/>
    <mergeCell ref="OS5:OS6"/>
    <mergeCell ref="PA5:PA6"/>
    <mergeCell ref="PI5:PI6"/>
    <mergeCell ref="OL5:OR5"/>
    <mergeCell ref="OT5:OZ5"/>
    <mergeCell ref="PB5:PH5"/>
    <mergeCell ref="EP5:EV5"/>
    <mergeCell ref="EW5:EW6"/>
    <mergeCell ref="EX5:FD5"/>
    <mergeCell ref="FE5:FE6"/>
    <mergeCell ref="FF5:FL5"/>
    <mergeCell ref="FM5:FM6"/>
    <mergeCell ref="FN5:FT5"/>
    <mergeCell ref="FU5:FU6"/>
    <mergeCell ref="FV5:GB5"/>
    <mergeCell ref="GC5:GC6"/>
    <mergeCell ref="JM5:JM6"/>
    <mergeCell ref="JU5:JU6"/>
    <mergeCell ref="KC5:KC6"/>
    <mergeCell ref="KK5:KK6"/>
    <mergeCell ref="IX5:JD5"/>
    <mergeCell ref="JF5:JL5"/>
    <mergeCell ref="JN5:JT5"/>
    <mergeCell ref="NU5:NU6"/>
    <mergeCell ref="OC5:OC6"/>
    <mergeCell ref="HI5:HI6"/>
    <mergeCell ref="HQ5:HQ6"/>
    <mergeCell ref="GL5:GR5"/>
    <mergeCell ref="GT5:GZ5"/>
    <mergeCell ref="HY5:HY6"/>
    <mergeCell ref="IG5:IG6"/>
    <mergeCell ref="IO5:IO6"/>
    <mergeCell ref="IW5:IW6"/>
    <mergeCell ref="JE5:JE6"/>
    <mergeCell ref="NN5:NT5"/>
    <mergeCell ref="IP5:IV5"/>
    <mergeCell ref="MO5:MO6"/>
    <mergeCell ref="MW5:MW6"/>
    <mergeCell ref="NE5:NE6"/>
    <mergeCell ref="LR5:LX5"/>
    <mergeCell ref="LZ5:MF5"/>
    <mergeCell ref="Y5:Y6"/>
    <mergeCell ref="AG5:AG6"/>
    <mergeCell ref="AO5:AO6"/>
    <mergeCell ref="AW5:AW6"/>
    <mergeCell ref="BE5:BE6"/>
    <mergeCell ref="BM5:BM6"/>
    <mergeCell ref="AP5:AV5"/>
    <mergeCell ref="AX5:BD5"/>
    <mergeCell ref="BF5:BL5"/>
    <mergeCell ref="BU5:BU6"/>
    <mergeCell ref="CC5:CC6"/>
    <mergeCell ref="CK5:CK6"/>
    <mergeCell ref="CS5:CS6"/>
    <mergeCell ref="DA5:DA6"/>
    <mergeCell ref="DI5:DI6"/>
    <mergeCell ref="DQ5:DQ6"/>
    <mergeCell ref="DY5:DY6"/>
    <mergeCell ref="EG5:EG6"/>
    <mergeCell ref="CD5:CJ5"/>
    <mergeCell ref="GK5:GK6"/>
    <mergeCell ref="GS5:GS6"/>
    <mergeCell ref="HA5:HA6"/>
    <mergeCell ref="CT5:CZ5"/>
    <mergeCell ref="DB5:DH5"/>
    <mergeCell ref="DJ5:DP5"/>
    <mergeCell ref="EH5:EN5"/>
    <mergeCell ref="DR5:DX5"/>
    <mergeCell ref="DZ5:EF5"/>
    <mergeCell ref="EO5:EO6"/>
    <mergeCell ref="OD5:OJ5"/>
    <mergeCell ref="HB5:HH5"/>
    <mergeCell ref="HJ5:HP5"/>
    <mergeCell ref="HR5:HX5"/>
    <mergeCell ref="HZ5:IF5"/>
    <mergeCell ref="IH5:IN5"/>
    <mergeCell ref="NV5:OB5"/>
    <mergeCell ref="JV5:KB5"/>
    <mergeCell ref="KD5:KJ5"/>
    <mergeCell ref="KL5:KR5"/>
    <mergeCell ref="MH5:MN5"/>
    <mergeCell ref="MP5:MV5"/>
    <mergeCell ref="MX5:ND5"/>
    <mergeCell ref="NF5:NL5"/>
    <mergeCell ref="KT5:KZ5"/>
    <mergeCell ref="LB5:LH5"/>
    <mergeCell ref="LJ5:LP5"/>
    <mergeCell ref="NM5:NM6"/>
    <mergeCell ref="KS5:KS6"/>
    <mergeCell ref="LA5:LA6"/>
    <mergeCell ref="LI5:LI6"/>
    <mergeCell ref="LQ5:LQ6"/>
    <mergeCell ref="LY5:LY6"/>
    <mergeCell ref="MG5:MG6"/>
    <mergeCell ref="A5:A6"/>
    <mergeCell ref="B5:B6"/>
    <mergeCell ref="C5:C6"/>
    <mergeCell ref="D5:D6"/>
    <mergeCell ref="Z5:AF5"/>
    <mergeCell ref="GD5:GJ5"/>
    <mergeCell ref="E5:E6"/>
    <mergeCell ref="F5:F6"/>
    <mergeCell ref="H5:H6"/>
    <mergeCell ref="BN5:BT5"/>
    <mergeCell ref="BV5:CB5"/>
    <mergeCell ref="AH5:AN5"/>
    <mergeCell ref="G5:G6"/>
    <mergeCell ref="I5:I6"/>
    <mergeCell ref="R5:X5"/>
    <mergeCell ref="P5:P6"/>
    <mergeCell ref="O5:O6"/>
    <mergeCell ref="N5:N6"/>
    <mergeCell ref="M5:M6"/>
    <mergeCell ref="L5:L6"/>
    <mergeCell ref="K5:K6"/>
    <mergeCell ref="J5:J6"/>
    <mergeCell ref="Q5:Q6"/>
    <mergeCell ref="CL5:CR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Summary per Session</vt:lpstr>
      <vt:lpstr>Services Summary</vt:lpstr>
      <vt:lpstr>Services Delivered</vt:lpstr>
      <vt:lpstr>Full 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Viliame Vocevuka</dc:creator>
  <cp:lastModifiedBy>HP</cp:lastModifiedBy>
  <dcterms:created xsi:type="dcterms:W3CDTF">2017-05-11T01:50:52Z</dcterms:created>
  <dcterms:modified xsi:type="dcterms:W3CDTF">2024-10-23T03:03:59Z</dcterms:modified>
</cp:coreProperties>
</file>